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MODIFICACIONES 2026\5. MAYO\BP-26005449_002\"/>
    </mc:Choice>
  </mc:AlternateContent>
  <xr:revisionPtr revIDLastSave="0" documentId="13_ncr:1_{D05685FC-85A7-4002-9C24-B8225136CC8B}" xr6:coauthVersionLast="47" xr6:coauthVersionMax="47" xr10:uidLastSave="{00000000-0000-0000-0000-000000000000}"/>
  <bookViews>
    <workbookView xWindow="-120" yWindow="-120" windowWidth="29040" windowHeight="15840" xr2:uid="{00000000-000D-0000-FFFF-FFFF00000000}"/>
  </bookViews>
  <sheets>
    <sheet name="PPTO DETALLADO AÑO 2025" sheetId="1" r:id="rId1"/>
  </sheets>
  <externalReferences>
    <externalReference r:id="rId2"/>
  </externalReferences>
  <definedNames>
    <definedName name="centro_gestor">[1]Listados!$C$2:$C$28</definedName>
    <definedName name="excepcional">[1]Listados!$A$17:$A$23</definedName>
    <definedName name="fondo">[1]Listados!$R$2:$R$924</definedName>
    <definedName name="gasto_publico">[1]Listados!$Y$2:$Y$7</definedName>
    <definedName name="grupos_vulnerables">[1]Listados!$A$26:$A$32</definedName>
    <definedName name="meta_plan">[1]Listados!$I$2:$I$354</definedName>
    <definedName name="meta_territorio">[1]Listados!$L$2:$L$399</definedName>
    <definedName name="movilizador">[1]Listados!$A$35:$A$92</definedName>
    <definedName name="politica_publica">[1]Listados!$W$2:$W$21</definedName>
    <definedName name="pospre">[1]Listados!$O$2:$O$475</definedName>
    <definedName name="producto_mga">[1]Listados!$AA$2:$AA$2382</definedName>
    <definedName name="Programa_PDD">[1]Listados!$F$2:$F$22</definedName>
    <definedName name="ruta">[1]Listados!$A$2:$A$3</definedName>
    <definedName name="sector_mga">[1]Listados!$U$2:$U$32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65" i="1" l="1"/>
  <c r="AA18" i="1" l="1"/>
  <c r="AA40" i="1"/>
  <c r="AA39" i="1"/>
  <c r="AA38" i="1"/>
  <c r="AA37" i="1"/>
  <c r="AA36" i="1"/>
  <c r="AA35" i="1"/>
  <c r="AA25" i="1"/>
  <c r="AA26" i="1" l="1"/>
  <c r="Q27" i="1"/>
  <c r="Q26" i="1"/>
  <c r="Q25" i="1"/>
  <c r="Q24" i="1"/>
  <c r="Q23" i="1"/>
  <c r="Q22" i="1"/>
  <c r="Q21" i="1"/>
  <c r="Q20" i="1"/>
  <c r="P34" i="1" l="1"/>
  <c r="AA27" i="1"/>
  <c r="AA24" i="1"/>
  <c r="AA23" i="1"/>
  <c r="AA22" i="1"/>
  <c r="AA21" i="1"/>
  <c r="AA20" i="1"/>
  <c r="Q40" i="1"/>
  <c r="Q39" i="1"/>
  <c r="Q38" i="1"/>
  <c r="Q37" i="1"/>
  <c r="Q36" i="1"/>
  <c r="Q35" i="1"/>
  <c r="AA33" i="1" l="1"/>
  <c r="AA31" i="1"/>
  <c r="AA29" i="1"/>
  <c r="AA30" i="1"/>
  <c r="AA42" i="1"/>
  <c r="AA41" i="1"/>
  <c r="Z43" i="1" l="1"/>
  <c r="AA28" i="1"/>
  <c r="AA32" i="1"/>
  <c r="Z34" i="1" l="1"/>
  <c r="AA63" i="1"/>
  <c r="AA62" i="1"/>
  <c r="AA61" i="1"/>
  <c r="AA59" i="1"/>
  <c r="AA57" i="1"/>
  <c r="AA55" i="1"/>
  <c r="AA52" i="1"/>
  <c r="AA51" i="1"/>
  <c r="AA50" i="1"/>
  <c r="AA49" i="1"/>
  <c r="AA48" i="1"/>
  <c r="AA47" i="1"/>
  <c r="AA46" i="1"/>
  <c r="AA45" i="1"/>
  <c r="AA44" i="1"/>
  <c r="AA17" i="1"/>
  <c r="AA16" i="1"/>
  <c r="AA15" i="1"/>
  <c r="AA14" i="1"/>
  <c r="AA13" i="1"/>
  <c r="Z19" i="1" s="1"/>
  <c r="I65" i="1"/>
  <c r="Q63" i="1"/>
  <c r="Q62" i="1"/>
  <c r="Q61" i="1"/>
  <c r="Q59" i="1"/>
  <c r="Q57" i="1"/>
  <c r="Q55" i="1"/>
  <c r="Q52" i="1"/>
  <c r="Q51" i="1"/>
  <c r="Q50" i="1"/>
  <c r="Q49" i="1"/>
  <c r="Q48" i="1"/>
  <c r="Q47" i="1"/>
  <c r="Q46" i="1"/>
  <c r="Q45" i="1"/>
  <c r="Q44" i="1"/>
  <c r="Q17" i="1"/>
  <c r="Q16" i="1"/>
  <c r="Q15" i="1"/>
  <c r="Q14" i="1"/>
  <c r="Q13" i="1"/>
  <c r="P43" i="1" l="1"/>
  <c r="P60" i="1"/>
  <c r="Z60" i="1"/>
  <c r="Z64" i="1"/>
  <c r="P64" i="1"/>
  <c r="AA65" i="1"/>
  <c r="P19" i="1"/>
  <c r="P53" i="1"/>
  <c r="Z53" i="1"/>
  <c r="H16" i="1"/>
  <c r="H15" i="1"/>
  <c r="H14" i="1"/>
  <c r="H13" i="1"/>
  <c r="H52" i="1"/>
  <c r="Q65" i="1" l="1"/>
  <c r="H40" i="1"/>
  <c r="H62" i="1"/>
  <c r="H63" i="1"/>
  <c r="H61" i="1"/>
  <c r="G64" i="1" l="1"/>
  <c r="H27" i="1"/>
  <c r="H59" i="1" l="1"/>
  <c r="H57" i="1"/>
  <c r="H55" i="1"/>
  <c r="H51" i="1"/>
  <c r="H50" i="1"/>
  <c r="H49" i="1"/>
  <c r="H48" i="1"/>
  <c r="H47" i="1"/>
  <c r="H46" i="1"/>
  <c r="H45" i="1"/>
  <c r="H44" i="1"/>
  <c r="H39" i="1"/>
  <c r="H38" i="1"/>
  <c r="H37" i="1"/>
  <c r="H36" i="1"/>
  <c r="H35" i="1"/>
  <c r="H26" i="1"/>
  <c r="H25" i="1"/>
  <c r="H24" i="1"/>
  <c r="H23" i="1"/>
  <c r="H22" i="1"/>
  <c r="H21" i="1"/>
  <c r="H20" i="1"/>
  <c r="G43" i="1" l="1"/>
  <c r="H65" i="1"/>
  <c r="G34" i="1"/>
  <c r="G53" i="1"/>
  <c r="G60" i="1"/>
  <c r="G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wilson</author>
    <author/>
  </authors>
  <commentList>
    <comment ref="I12" authorId="0" shapeId="0" xr:uid="{00000000-0006-0000-0000-000001000000}">
      <text>
        <r>
          <rPr>
            <sz val="9"/>
            <color indexed="81"/>
            <rFont val="Tahoma"/>
            <family val="2"/>
          </rPr>
          <t>Digite el tipo de modificación a realizar en el proyecto de inversión, entre las cuales se encuentran: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R12" authorId="1" shapeId="0" xr:uid="{00000000-0006-0000-0000-000002000000}">
      <text>
        <r>
          <rPr>
            <sz val="11"/>
            <color theme="1"/>
            <rFont val="Aptos Narrow"/>
            <family val="2"/>
            <scheme val="minor"/>
          </rPr>
          <t>======
ID#AAABQGFBk68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B12" authorId="0" shapeId="0" xr:uid="{00000000-0006-0000-0000-000003000000}">
      <text>
        <r>
          <rPr>
            <sz val="9"/>
            <color indexed="81"/>
            <rFont val="Tahoma"/>
            <family val="2"/>
          </rPr>
          <t>Digite el tipo de modificación a realizar en el proyecto de inversión, entre las cuales se encuentran: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List>
</comments>
</file>

<file path=xl/sharedStrings.xml><?xml version="1.0" encoding="utf-8"?>
<sst xmlns="http://schemas.openxmlformats.org/spreadsheetml/2006/main" count="358" uniqueCount="79">
  <si>
    <t>TOTAL PRESUPUESTO</t>
  </si>
  <si>
    <t>Subtotal Actividad 1.1.5</t>
  </si>
  <si>
    <t>NA</t>
  </si>
  <si>
    <t>Num</t>
  </si>
  <si>
    <t>Adquirir elementos de papelería (elementos de papel o plástico)  para apoyar la eficiencia y organización operativa de la autoridad sanitaria.</t>
  </si>
  <si>
    <t>Adquirir elementos de papelería (Tejidos angostos de algodón, cintas, galones, hiladillos)  para apoyar la eficiencia y organización operativa de la autoridad sanitaria.</t>
  </si>
  <si>
    <t>POSPRE 2.3.2.02.01.002 - Productos alimenticios, bebidas y tabaco; textiles, prendas de vestir y productos de cuero</t>
  </si>
  <si>
    <t>Adquirir elementos de papelería (elementos metálicos)  para apoyar la eficiencia y organización operativa de la autoridad sanitaria.</t>
  </si>
  <si>
    <t>POSPRE 2.3.2.02.01.004 - Productos metálicos y paquetes de software</t>
  </si>
  <si>
    <t>POSPRE 2.3.2.02.01.003 - Otros bienes transportables (excepto productos metálicos, maquinaria y equipo)</t>
  </si>
  <si>
    <t>Adquirir materiales y suministros requeridos en la prestación de servicios de rectoría en salud.</t>
  </si>
  <si>
    <t>1.1.5</t>
  </si>
  <si>
    <t>Subtotal Actividad 1.1.4</t>
  </si>
  <si>
    <t>Desarrollar capacidades mediante la estrategia de transferencia de conocimiento a traves de capacitaciones que involucre charlas, talleres, simposis, congresos en los diferentes escenarios institucionales y comunitarios. (bebidas, salones, sillas, mesas, equipos de sonido y proyeccion, carpas, stand, tarimas, backing, baños portatiles, impresion de certificado, personal de logisica, cuñas radiales, operacion de streaming, iluminacion profesiona, pendones, placas de reconocimiento, material decorativo, transporte urbano de pasajeros, baños portatiles, impresion de certificados, grupos teatrales, cuñas radiales)</t>
  </si>
  <si>
    <t>Apoyo logistico presentación final del proceso de rendición de cuentas</t>
  </si>
  <si>
    <t>Desplazamientos internos o externos</t>
  </si>
  <si>
    <t>Estacion de café</t>
  </si>
  <si>
    <t>Almuerzos tipo 1 (Bebida, carbohidrato, proteina, verduras, servilletas)</t>
  </si>
  <si>
    <t>Apoyar las acciones de logística y transporte para la prestación de servicios de la autoridad sanitaria</t>
  </si>
  <si>
    <t>1.1.4</t>
  </si>
  <si>
    <t>Subtotal Actividad 1.1.3</t>
  </si>
  <si>
    <t>Brindar control de legalidad en la atención de demandas y tutelas de la restitución de derechos en salud.</t>
  </si>
  <si>
    <t>Realizar las acciones de control a los actores del sector y sujetos de vigilancia como Autoridad Sanitaria.</t>
  </si>
  <si>
    <t>Verificar el cumplimiento de requisitos legales y seguimiento a los riesgos de orden legal y jurídico relacionados con la restitución de derechos en salud. de responsabilidad de la autoridad sanitaria.</t>
  </si>
  <si>
    <t>Implementar acciones orientadas a la restitución de los derechos en salud de los ciudadanos</t>
  </si>
  <si>
    <t>1.1.3</t>
  </si>
  <si>
    <t>Subtotal Actividad 1.1.2</t>
  </si>
  <si>
    <t xml:space="preserve">Ejecutar acciones del proceso para adquisición de bienes y servicios requeridos por la Autoridad Sanitaria </t>
  </si>
  <si>
    <t>Realizar la cualificación en competencias necesarias en mantener la trazabilidad documental de los procesos de la autoridad sanitaria.</t>
  </si>
  <si>
    <t>Apoyar el control documental de la gestión de  procesos de la autoridad sanitaria.</t>
  </si>
  <si>
    <t xml:space="preserve">Realizar acciones relacionadas con el manejo financiero, contable y presupuestal que soportan la restitución de derechos en salud
</t>
  </si>
  <si>
    <t>Apoyar la identificación de necesidades y expectativas de los grupos de valor como insumo de la planeación sectorial.</t>
  </si>
  <si>
    <t>Realizar seguimiento a la adaptación de Políticas Públicas en Salud.</t>
  </si>
  <si>
    <t>Asistir técnicamente procesos de planificación, monitoreo y evaluación de planes, programas y proyectos de rectoría en salud.</t>
  </si>
  <si>
    <t>Realizar la entrega de documentos de planificación, gestión y monitoreo que soporten técnicamente la prestación de servicios de la Autoridad Sanitaria</t>
  </si>
  <si>
    <t>1.1.2</t>
  </si>
  <si>
    <t>Subtotal Actividad 1.1.1</t>
  </si>
  <si>
    <t>Realizar reportes de información de los resultados de las respuestas emitidas a los casos reportados por los diferentes canales de atención</t>
  </si>
  <si>
    <t>Analizar información de los casos reportados por los diferentes canales de atención</t>
  </si>
  <si>
    <t>Realizar articulación con los actores del sistema de acuerdo con los casos reportados por los diferentes canales de atención</t>
  </si>
  <si>
    <t>Emitir respuesta oportuna y pertinente a los casos reportados por los diferentes canales de atención</t>
  </si>
  <si>
    <t>Realizar atención, gestión y seguimiento de casos reportados por lo diferentes canales de atención de la autoridad sanitaria</t>
  </si>
  <si>
    <t>1.1.1</t>
  </si>
  <si>
    <t xml:space="preserve">VALOR TOTAL </t>
  </si>
  <si>
    <t>VALOR UNITARIO</t>
  </si>
  <si>
    <t xml:space="preserve">CANTIDAD </t>
  </si>
  <si>
    <t>UNIDAD DE MEDIDA</t>
  </si>
  <si>
    <t>SUBACTIVIDAD</t>
  </si>
  <si>
    <t>ACTIVIDADES DEL PROYECTO</t>
  </si>
  <si>
    <t xml:space="preserve">ITEM </t>
  </si>
  <si>
    <t>Apoyar acciones  de  las necesidades de cualificación en compentencias necesarias en la prestación de servicios de Rectoría en Salud</t>
  </si>
  <si>
    <t xml:space="preserve">Apoyar la disposición del transporte requerido en las actividades de articulación institucional de los servicios de rectoría en salud para realizar los recorridos requeridos conforme a las nuevas necesidades misionales surgidas en el marco de Cali Distrito de los operativos nuevos para el cubrimiento en la zona rural y urbana de la ciudad de Cali. </t>
  </si>
  <si>
    <t>Realizar seguimiento al cumplimiento de operación de los diferentes procesos de rectoría en salud.</t>
  </si>
  <si>
    <t>Llevar  a cabo  las acciones de cumplimiento de plan institucional de Rectoría en Salud.</t>
  </si>
  <si>
    <t>Modificacion</t>
  </si>
  <si>
    <t>Realizar el monitoreo de los riesgos existentes en los diferentes procesos de prestación de servicios en salud.</t>
  </si>
  <si>
    <t>1.1.6</t>
  </si>
  <si>
    <t>Subtotal Actividad 1.1.6</t>
  </si>
  <si>
    <t>Realizar una suscripción a una plataforma digital especializada en consulta de jurisprudencia y doctrina que permitira brindar seguridad juridica a la entidad territorial y asi evitar el daño antijuridico</t>
  </si>
  <si>
    <t>Realizar una suscripcion a una plataforma digital software para permitir controlar los procesos y la gestion administrativa de la jurisprudencia</t>
  </si>
  <si>
    <t>Realizar una suscripción para mejorar los procesos de gestión y comunicación a través de la implementación de herramientas tecnológicas que optimicen la notificación, el seguimiento y la coordinación de actividades relacionadas con los servicios de salud.</t>
  </si>
  <si>
    <t xml:space="preserve">Adquirir una suscripción a una plataforma digital especializada en notificación judicial, consulta de jurisprudencia y doctrina, para apoyar la prestación de servicios de rectoría en salud. </t>
  </si>
  <si>
    <t>PRESUPUESTO DETALLADO 2026</t>
  </si>
  <si>
    <t>Refrigerios Tipo 2 (Incluye proteína, fruta, bebida, carbohidratos, etc)</t>
  </si>
  <si>
    <t>Refrigerios Saludables (Bebida, carbohidrato, proteina)</t>
  </si>
  <si>
    <t xml:space="preserve"> FRECUENCIA </t>
  </si>
  <si>
    <t>Impresión de CERTIFICADOS y AGENDA (con fotos y narrativas de sitios, atractivos y productos turísticos de Cali), cantidad de hojas 100 en papel ecológico o reciclado.</t>
  </si>
  <si>
    <t xml:space="preserve">Modificación de Adición según certificado contable No. 4131.4.6.10.018 del 16 de febrero de 2026 </t>
  </si>
  <si>
    <t>Realizar intervenciones en territorio para la verificación, acompañamiento y gestión de casos priorizados mediante la estrategia de Defensores del Paciente</t>
  </si>
  <si>
    <t>Modificación Cambio de Pospre</t>
  </si>
  <si>
    <t xml:space="preserve">Modificación de adicion según Certificado contable No 4131.4.6.10.018 del 16 de febrero de 2026 
 Certificado Contable No. 4131.4.6.10.005 del 16 de febrero de 2026 </t>
  </si>
  <si>
    <t xml:space="preserve">Identificar los cambios que se presentan en el contexto de cada proceso de rectoría en salud y sus impactos. </t>
  </si>
  <si>
    <t>Apoyar la atención y respuesta a los requerimientos de Entes de Control  el ejercicio de Rectoría en Salud, en el marco de Cali como Distrito</t>
  </si>
  <si>
    <t>Implementar acciones de seguimiento y monitoreo al cierre efectivo de los casos reportados por los diferentes canales de atención, garantizando la trazabilidad y oportunidad en la gestión realizada.</t>
  </si>
  <si>
    <t>Brindar apoyo en la estructuración, ejecución y seguimiento de los procesos de la autoridad sanitaria</t>
  </si>
  <si>
    <t>Apoyar técnicamente los procesos de planificación, seguimiento y evaluación de los planes de desarrollo en materia de rectoría en salud</t>
  </si>
  <si>
    <t>Realizar acciones orientadas al fortalecimiento de competencias necesarias para la prestación de los servicios de rectoría en salud</t>
  </si>
  <si>
    <t>Apoyar la gestión financiera requerida para la prestación de los servicios de rectoría en salud</t>
  </si>
  <si>
    <t>Brindar apoyo en la organización, seguimiento y control documental de los procesos de la autoridad sanitaria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</si>
</sst>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quot;$&quot;\ #,##0"/>
    <numFmt numFmtId="165" formatCode="&quot;$&quot;\ #,##0.000"/>
    <numFmt numFmtId="166" formatCode="_-* #,##0_-;\-* #,##0_-;_-* &quot;-&quot;??_-;_-@_-"/>
    <numFmt numFmtId="167" formatCode="&quot;$&quot;\ #,##0.00"/>
    <numFmt numFmtId="168" formatCode="_-[$$-240A]\ * #,##0_-;\-[$$-240A]\ * #,##0_-;_-[$$-240A]\ * &quot;-&quot;??_-;_-@_-"/>
    <numFmt numFmtId="169" formatCode="_-* #,##0.000_-;\-* #,##0.000_-;_-* &quot;-&quot;??_-;_-@_-"/>
  </numFmts>
  <fonts count="13">
    <font>
      <sz val="11"/>
      <color theme="1"/>
      <name val="Aptos Narrow"/>
      <scheme val="minor"/>
    </font>
    <font>
      <sz val="11"/>
      <color theme="1"/>
      <name val="Aptos Narrow"/>
      <family val="2"/>
      <scheme val="minor"/>
    </font>
    <font>
      <sz val="11"/>
      <color theme="1"/>
      <name val="Aptos Narrow"/>
      <family val="2"/>
      <scheme val="minor"/>
    </font>
    <font>
      <b/>
      <sz val="11"/>
      <name val="Arial"/>
      <family val="2"/>
    </font>
    <font>
      <sz val="10"/>
      <name val="Arial"/>
      <family val="2"/>
    </font>
    <font>
      <sz val="9"/>
      <name val="Arial"/>
      <family val="2"/>
    </font>
    <font>
      <b/>
      <sz val="10"/>
      <name val="Arial"/>
      <family val="2"/>
    </font>
    <font>
      <b/>
      <sz val="11"/>
      <color rgb="FFFF0000"/>
      <name val="Arial"/>
      <family val="2"/>
    </font>
    <font>
      <b/>
      <sz val="11"/>
      <color theme="1"/>
      <name val="Arial"/>
      <family val="2"/>
    </font>
    <font>
      <b/>
      <sz val="9"/>
      <color theme="1"/>
      <name val="Arial"/>
      <family val="2"/>
    </font>
    <font>
      <sz val="9"/>
      <color indexed="81"/>
      <name val="Tahoma"/>
      <family val="2"/>
    </font>
    <font>
      <b/>
      <sz val="10"/>
      <color rgb="FFFF0000"/>
      <name val="Arial"/>
      <family val="2"/>
    </font>
    <font>
      <sz val="10"/>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C6D9F0"/>
        <bgColor rgb="FFC6D9F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2" fillId="0" borderId="0" applyFont="0" applyFill="0" applyBorder="0" applyAlignment="0" applyProtection="0"/>
    <xf numFmtId="0" fontId="1" fillId="0" borderId="0"/>
  </cellStyleXfs>
  <cellXfs count="80">
    <xf numFmtId="0" fontId="0" fillId="0" borderId="0" xfId="0"/>
    <xf numFmtId="0" fontId="1" fillId="0" borderId="0" xfId="2"/>
    <xf numFmtId="164" fontId="1" fillId="0" borderId="0" xfId="2" applyNumberFormat="1"/>
    <xf numFmtId="0" fontId="3" fillId="2" borderId="1" xfId="2" applyFont="1" applyFill="1" applyBorder="1" applyAlignment="1">
      <alignment vertical="center" wrapText="1"/>
    </xf>
    <xf numFmtId="0" fontId="3" fillId="2" borderId="1" xfId="2" applyFont="1" applyFill="1" applyBorder="1" applyAlignment="1">
      <alignment horizontal="center" vertical="center" wrapText="1"/>
    </xf>
    <xf numFmtId="164" fontId="4" fillId="0" borderId="1" xfId="2" applyNumberFormat="1" applyFont="1" applyBorder="1" applyAlignment="1">
      <alignment horizontal="center" vertical="center" wrapText="1"/>
    </xf>
    <xf numFmtId="3" fontId="4" fillId="0" borderId="1" xfId="2" applyNumberFormat="1" applyFont="1" applyBorder="1" applyAlignment="1">
      <alignment horizontal="center" vertical="center" wrapText="1"/>
    </xf>
    <xf numFmtId="0" fontId="4" fillId="0" borderId="1" xfId="2" applyFont="1" applyBorder="1" applyAlignment="1">
      <alignment horizontal="center" vertical="center" wrapText="1"/>
    </xf>
    <xf numFmtId="0" fontId="4" fillId="3" borderId="1" xfId="2" applyFont="1" applyFill="1" applyBorder="1" applyAlignment="1">
      <alignment vertical="center" wrapText="1"/>
    </xf>
    <xf numFmtId="0" fontId="7" fillId="2" borderId="1" xfId="2" applyFont="1" applyFill="1" applyBorder="1" applyAlignment="1">
      <alignment vertical="center" wrapText="1"/>
    </xf>
    <xf numFmtId="0" fontId="7" fillId="2" borderId="1" xfId="2" applyFont="1" applyFill="1" applyBorder="1" applyAlignment="1">
      <alignment horizontal="center" vertical="center" wrapText="1"/>
    </xf>
    <xf numFmtId="0" fontId="0" fillId="0" borderId="1" xfId="0" applyBorder="1" applyAlignment="1">
      <alignment horizontal="center" vertical="center"/>
    </xf>
    <xf numFmtId="3" fontId="4" fillId="0" borderId="1" xfId="0" applyNumberFormat="1" applyFont="1" applyBorder="1" applyAlignment="1">
      <alignment horizontal="center" vertical="center" wrapText="1"/>
    </xf>
    <xf numFmtId="0" fontId="4" fillId="0" borderId="1" xfId="2" applyFont="1" applyBorder="1" applyAlignment="1">
      <alignment horizontal="left" vertical="center" wrapText="1"/>
    </xf>
    <xf numFmtId="0" fontId="4" fillId="0" borderId="1" xfId="2" applyFont="1" applyBorder="1" applyAlignment="1">
      <alignment vertical="center" wrapText="1"/>
    </xf>
    <xf numFmtId="164" fontId="3" fillId="2" borderId="1" xfId="2" applyNumberFormat="1" applyFont="1" applyFill="1" applyBorder="1" applyAlignment="1">
      <alignment horizontal="center" vertical="center" wrapText="1"/>
    </xf>
    <xf numFmtId="0" fontId="8" fillId="2" borderId="1" xfId="2" applyFont="1" applyFill="1" applyBorder="1" applyAlignment="1">
      <alignment horizontal="center" vertical="center" wrapText="1"/>
    </xf>
    <xf numFmtId="0" fontId="9" fillId="2" borderId="1" xfId="2" applyFont="1" applyFill="1" applyBorder="1" applyAlignment="1">
      <alignment horizontal="center" vertical="center" wrapText="1"/>
    </xf>
    <xf numFmtId="0" fontId="1" fillId="3" borderId="0" xfId="2" applyFill="1"/>
    <xf numFmtId="165" fontId="1" fillId="3" borderId="0" xfId="2" applyNumberFormat="1" applyFill="1"/>
    <xf numFmtId="165" fontId="1" fillId="0" borderId="0" xfId="2" applyNumberFormat="1"/>
    <xf numFmtId="165" fontId="3" fillId="2" borderId="1" xfId="2" applyNumberFormat="1" applyFont="1" applyFill="1" applyBorder="1" applyAlignment="1">
      <alignment horizontal="center" vertical="center" wrapText="1"/>
    </xf>
    <xf numFmtId="165" fontId="4" fillId="0" borderId="1" xfId="2"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65" fontId="3" fillId="2" borderId="1" xfId="2" applyNumberFormat="1" applyFont="1" applyFill="1" applyBorder="1" applyAlignment="1">
      <alignment horizontal="right" vertical="center" wrapText="1"/>
    </xf>
    <xf numFmtId="165" fontId="8" fillId="2" borderId="1" xfId="2" applyNumberFormat="1" applyFont="1" applyFill="1" applyBorder="1" applyAlignment="1">
      <alignment horizontal="center" vertical="center" wrapText="1"/>
    </xf>
    <xf numFmtId="167" fontId="4" fillId="3" borderId="1" xfId="2" applyNumberFormat="1" applyFont="1" applyFill="1" applyBorder="1" applyAlignment="1">
      <alignment horizontal="center" vertical="center" wrapText="1"/>
    </xf>
    <xf numFmtId="167" fontId="3" fillId="2" borderId="1" xfId="2" applyNumberFormat="1" applyFont="1" applyFill="1" applyBorder="1" applyAlignment="1">
      <alignment horizontal="center" vertical="center" wrapText="1"/>
    </xf>
    <xf numFmtId="167" fontId="3" fillId="2" borderId="1" xfId="2" applyNumberFormat="1" applyFont="1" applyFill="1" applyBorder="1" applyAlignment="1">
      <alignment horizontal="right" vertical="center" wrapText="1"/>
    </xf>
    <xf numFmtId="167" fontId="3" fillId="2" borderId="1" xfId="2" applyNumberFormat="1" applyFont="1" applyFill="1" applyBorder="1" applyAlignment="1">
      <alignment horizontal="center" vertical="center"/>
    </xf>
    <xf numFmtId="167" fontId="4" fillId="0" borderId="1" xfId="2" applyNumberFormat="1" applyFont="1" applyBorder="1" applyAlignment="1">
      <alignment horizontal="center" vertical="center" wrapText="1"/>
    </xf>
    <xf numFmtId="167" fontId="3" fillId="2" borderId="1" xfId="2" applyNumberFormat="1" applyFont="1" applyFill="1" applyBorder="1" applyAlignment="1">
      <alignment vertical="center" wrapText="1"/>
    </xf>
    <xf numFmtId="0" fontId="4" fillId="0" borderId="1" xfId="2" applyFont="1" applyFill="1" applyBorder="1" applyAlignment="1">
      <alignment vertical="center" wrapText="1"/>
    </xf>
    <xf numFmtId="0" fontId="3" fillId="2" borderId="1" xfId="2" applyFont="1" applyFill="1" applyBorder="1" applyAlignment="1">
      <alignment horizontal="center" vertical="center" wrapText="1"/>
    </xf>
    <xf numFmtId="44" fontId="11" fillId="4" borderId="1" xfId="1" applyNumberFormat="1" applyFont="1" applyFill="1" applyBorder="1" applyAlignment="1">
      <alignment horizontal="center" vertical="center" wrapText="1"/>
    </xf>
    <xf numFmtId="0" fontId="12" fillId="3" borderId="0" xfId="2" applyFont="1" applyFill="1"/>
    <xf numFmtId="166" fontId="12" fillId="4" borderId="1" xfId="1" applyNumberFormat="1" applyFont="1" applyFill="1" applyBorder="1"/>
    <xf numFmtId="0" fontId="12" fillId="4" borderId="1" xfId="0" applyFont="1" applyFill="1" applyBorder="1"/>
    <xf numFmtId="43" fontId="12" fillId="4" borderId="1" xfId="1" applyFont="1" applyFill="1" applyBorder="1"/>
    <xf numFmtId="168" fontId="12" fillId="4" borderId="1" xfId="1" applyNumberFormat="1" applyFont="1" applyFill="1" applyBorder="1"/>
    <xf numFmtId="166" fontId="12" fillId="4" borderId="1" xfId="1" applyNumberFormat="1" applyFont="1" applyFill="1" applyBorder="1" applyAlignment="1">
      <alignment horizontal="center" vertical="center"/>
    </xf>
    <xf numFmtId="0" fontId="12" fillId="0" borderId="0" xfId="2" applyFont="1"/>
    <xf numFmtId="43" fontId="12" fillId="4" borderId="1" xfId="1" applyNumberFormat="1" applyFont="1" applyFill="1" applyBorder="1" applyAlignment="1">
      <alignment horizontal="center" vertical="center"/>
    </xf>
    <xf numFmtId="0" fontId="3" fillId="2" borderId="1" xfId="2" applyFont="1" applyFill="1" applyBorder="1" applyAlignment="1">
      <alignment horizontal="center" vertical="center" wrapText="1"/>
    </xf>
    <xf numFmtId="0" fontId="8" fillId="2" borderId="1" xfId="2" applyFont="1" applyFill="1" applyBorder="1" applyAlignment="1">
      <alignment horizontal="center" vertical="center"/>
    </xf>
    <xf numFmtId="0" fontId="5" fillId="0" borderId="3" xfId="2" applyFont="1" applyBorder="1" applyAlignment="1" applyProtection="1">
      <alignment horizontal="center" vertical="center" wrapText="1"/>
      <protection locked="0" hidden="1"/>
    </xf>
    <xf numFmtId="0" fontId="4" fillId="3" borderId="3" xfId="2" applyFont="1" applyFill="1" applyBorder="1" applyAlignment="1" applyProtection="1">
      <alignment horizontal="center" vertical="center" wrapText="1"/>
      <protection locked="0" hidden="1"/>
    </xf>
    <xf numFmtId="0" fontId="3" fillId="2" borderId="1" xfId="2"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4" fillId="0" borderId="1" xfId="2" applyFont="1" applyBorder="1" applyAlignment="1">
      <alignment horizontal="left" vertical="center" wrapText="1"/>
    </xf>
    <xf numFmtId="164" fontId="1" fillId="0" borderId="0" xfId="2" applyNumberFormat="1" applyAlignment="1">
      <alignment horizontal="center" vertical="center"/>
    </xf>
    <xf numFmtId="0" fontId="4" fillId="0" borderId="1" xfId="2" applyFont="1" applyBorder="1" applyAlignment="1">
      <alignment horizontal="left" vertical="center" wrapText="1"/>
    </xf>
    <xf numFmtId="165" fontId="4" fillId="0" borderId="1" xfId="0" applyNumberFormat="1" applyFont="1" applyFill="1" applyBorder="1" applyAlignment="1">
      <alignment horizontal="center" vertical="center" wrapText="1"/>
    </xf>
    <xf numFmtId="0" fontId="4" fillId="0" borderId="1" xfId="2" applyFont="1" applyFill="1" applyBorder="1" applyAlignment="1">
      <alignment horizontal="left" vertical="center" wrapText="1"/>
    </xf>
    <xf numFmtId="169" fontId="12" fillId="4" borderId="1" xfId="1" applyNumberFormat="1" applyFont="1" applyFill="1" applyBorder="1"/>
    <xf numFmtId="3" fontId="4" fillId="0" borderId="1" xfId="2" applyNumberFormat="1" applyFont="1" applyFill="1" applyBorder="1" applyAlignment="1">
      <alignment horizontal="center" vertical="center" wrapText="1"/>
    </xf>
    <xf numFmtId="165" fontId="4" fillId="0" borderId="1" xfId="2" applyNumberFormat="1" applyFont="1" applyFill="1" applyBorder="1" applyAlignment="1">
      <alignment horizontal="center" vertical="center" wrapText="1"/>
    </xf>
    <xf numFmtId="0" fontId="5" fillId="0" borderId="7" xfId="2" applyFont="1" applyBorder="1" applyAlignment="1" applyProtection="1">
      <alignment horizontal="center" vertical="center" wrapText="1"/>
      <protection locked="0" hidden="1"/>
    </xf>
    <xf numFmtId="0" fontId="5" fillId="0" borderId="2" xfId="2" applyFont="1" applyBorder="1" applyAlignment="1" applyProtection="1">
      <alignment horizontal="center" vertical="center" wrapText="1"/>
      <protection locked="0" hidden="1"/>
    </xf>
    <xf numFmtId="0" fontId="5" fillId="0" borderId="3" xfId="2" applyFont="1" applyBorder="1" applyAlignment="1" applyProtection="1">
      <alignment horizontal="center" vertical="center" wrapText="1"/>
      <protection locked="0" hidden="1"/>
    </xf>
    <xf numFmtId="0" fontId="4" fillId="3" borderId="7" xfId="2" applyFont="1" applyFill="1" applyBorder="1" applyAlignment="1" applyProtection="1">
      <alignment horizontal="center" vertical="center" wrapText="1"/>
      <protection locked="0" hidden="1"/>
    </xf>
    <xf numFmtId="0" fontId="4" fillId="3" borderId="2" xfId="2" applyFont="1" applyFill="1" applyBorder="1" applyAlignment="1" applyProtection="1">
      <alignment horizontal="center" vertical="center" wrapText="1"/>
      <protection locked="0" hidden="1"/>
    </xf>
    <xf numFmtId="0" fontId="4" fillId="3" borderId="3" xfId="2" applyFont="1" applyFill="1" applyBorder="1" applyAlignment="1" applyProtection="1">
      <alignment horizontal="center" vertical="center" wrapText="1"/>
      <protection locked="0" hidden="1"/>
    </xf>
    <xf numFmtId="0" fontId="8" fillId="2" borderId="1" xfId="2" applyFont="1" applyFill="1" applyBorder="1" applyAlignment="1">
      <alignment horizontal="center" vertical="center"/>
    </xf>
    <xf numFmtId="0" fontId="3" fillId="2" borderId="1" xfId="2" applyFont="1" applyFill="1" applyBorder="1" applyAlignment="1">
      <alignment horizontal="center" vertical="center" wrapText="1"/>
    </xf>
    <xf numFmtId="0" fontId="3" fillId="2" borderId="1" xfId="2" applyFont="1" applyFill="1" applyBorder="1" applyAlignment="1">
      <alignment horizontal="center" vertical="center"/>
    </xf>
    <xf numFmtId="0" fontId="5" fillId="0" borderId="7" xfId="2" applyFont="1" applyBorder="1" applyAlignment="1">
      <alignment horizontal="center" vertical="center" wrapText="1"/>
    </xf>
    <xf numFmtId="0" fontId="5" fillId="0" borderId="2" xfId="2" applyFont="1" applyBorder="1" applyAlignment="1">
      <alignment horizontal="center" vertical="center" wrapText="1"/>
    </xf>
    <xf numFmtId="0" fontId="4" fillId="3" borderId="7" xfId="2" applyFont="1" applyFill="1" applyBorder="1" applyAlignment="1">
      <alignment horizontal="center" vertical="center" wrapText="1"/>
    </xf>
    <xf numFmtId="0" fontId="4" fillId="3" borderId="2" xfId="2" applyFont="1" applyFill="1" applyBorder="1" applyAlignment="1">
      <alignment horizontal="center" vertical="center" wrapText="1"/>
    </xf>
    <xf numFmtId="0" fontId="6" fillId="3" borderId="6" xfId="2" applyFont="1" applyFill="1" applyBorder="1" applyAlignment="1">
      <alignment horizontal="center" vertical="center" wrapText="1"/>
    </xf>
    <xf numFmtId="0" fontId="6" fillId="3" borderId="5" xfId="2" applyFont="1" applyFill="1" applyBorder="1" applyAlignment="1">
      <alignment horizontal="center" vertical="center" wrapText="1"/>
    </xf>
    <xf numFmtId="0" fontId="6" fillId="3" borderId="4" xfId="2" applyFont="1" applyFill="1" applyBorder="1" applyAlignment="1">
      <alignment horizontal="center" vertical="center" wrapText="1"/>
    </xf>
    <xf numFmtId="0" fontId="4" fillId="0" borderId="7" xfId="2" applyFont="1" applyBorder="1" applyAlignment="1" applyProtection="1">
      <alignment horizontal="left" vertical="center" wrapText="1"/>
      <protection locked="0" hidden="1"/>
    </xf>
    <xf numFmtId="0" fontId="4" fillId="0" borderId="2" xfId="2" applyFont="1" applyBorder="1" applyAlignment="1" applyProtection="1">
      <alignment horizontal="left" vertical="center" wrapText="1"/>
      <protection locked="0" hidden="1"/>
    </xf>
    <xf numFmtId="0" fontId="4" fillId="0" borderId="3" xfId="2" applyFont="1" applyBorder="1" applyAlignment="1" applyProtection="1">
      <alignment horizontal="left" vertical="center" wrapText="1"/>
      <protection locked="0" hidden="1"/>
    </xf>
    <xf numFmtId="0" fontId="5" fillId="0" borderId="3" xfId="2" applyFont="1" applyBorder="1" applyAlignment="1">
      <alignment horizontal="center" vertical="center" wrapText="1"/>
    </xf>
    <xf numFmtId="0" fontId="4" fillId="0" borderId="7" xfId="2"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cellXfs>
  <cellStyles count="3">
    <cellStyle name="Millares" xfId="1" builtinId="3"/>
    <cellStyle name="Normal" xfId="0" builtinId="0"/>
    <cellStyle name="Normal 2" xfId="2" xr:uid="{00000000-0005-0000-0000-000002000000}"/>
  </cellStyles>
  <dxfs count="3">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152400</xdr:colOff>
      <xdr:row>0</xdr:row>
      <xdr:rowOff>34636</xdr:rowOff>
    </xdr:from>
    <xdr:ext cx="15935325" cy="1775113"/>
    <xdr:grpSp>
      <xdr:nvGrpSpPr>
        <xdr:cNvPr id="13" name="Shape 2" title="Dibujo">
          <a:extLst>
            <a:ext uri="{FF2B5EF4-FFF2-40B4-BE49-F238E27FC236}">
              <a16:creationId xmlns:a16="http://schemas.microsoft.com/office/drawing/2014/main" id="{00000000-0008-0000-0000-00000D000000}"/>
            </a:ext>
          </a:extLst>
        </xdr:cNvPr>
        <xdr:cNvGrpSpPr/>
      </xdr:nvGrpSpPr>
      <xdr:grpSpPr>
        <a:xfrm>
          <a:off x="152400" y="34636"/>
          <a:ext cx="15935325" cy="1775113"/>
          <a:chOff x="0" y="3084675"/>
          <a:chExt cx="10692001" cy="1417139"/>
        </a:xfrm>
      </xdr:grpSpPr>
      <xdr:grpSp>
        <xdr:nvGrpSpPr>
          <xdr:cNvPr id="14" name="Shape 3">
            <a:extLst>
              <a:ext uri="{FF2B5EF4-FFF2-40B4-BE49-F238E27FC236}">
                <a16:creationId xmlns:a16="http://schemas.microsoft.com/office/drawing/2014/main" id="{00000000-0008-0000-0000-00000E000000}"/>
              </a:ext>
            </a:extLst>
          </xdr:cNvPr>
          <xdr:cNvGrpSpPr/>
        </xdr:nvGrpSpPr>
        <xdr:grpSpPr>
          <a:xfrm>
            <a:off x="0" y="3084675"/>
            <a:ext cx="10692001" cy="1417139"/>
            <a:chOff x="0" y="0"/>
            <a:chExt cx="14045925" cy="1209022"/>
          </a:xfrm>
        </xdr:grpSpPr>
        <xdr:sp macro="" textlink="">
          <xdr:nvSpPr>
            <xdr:cNvPr id="15" name="Shape 4">
              <a:extLst>
                <a:ext uri="{FF2B5EF4-FFF2-40B4-BE49-F238E27FC236}">
                  <a16:creationId xmlns:a16="http://schemas.microsoft.com/office/drawing/2014/main" id="{00000000-0008-0000-0000-00000F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6" name="Shape 5">
              <a:extLst>
                <a:ext uri="{FF2B5EF4-FFF2-40B4-BE49-F238E27FC236}">
                  <a16:creationId xmlns:a16="http://schemas.microsoft.com/office/drawing/2014/main" id="{00000000-0008-0000-0000-000010000000}"/>
                </a:ext>
              </a:extLst>
            </xdr:cNvPr>
            <xdr:cNvGrpSpPr/>
          </xdr:nvGrpSpPr>
          <xdr:grpSpPr>
            <a:xfrm>
              <a:off x="0" y="0"/>
              <a:ext cx="14045925" cy="1209022"/>
              <a:chOff x="0" y="0"/>
              <a:chExt cx="814" cy="107"/>
            </a:xfrm>
          </xdr:grpSpPr>
          <xdr:sp macro="" textlink="">
            <xdr:nvSpPr>
              <xdr:cNvPr id="18" name="Shape 6">
                <a:extLst>
                  <a:ext uri="{FF2B5EF4-FFF2-40B4-BE49-F238E27FC236}">
                    <a16:creationId xmlns:a16="http://schemas.microsoft.com/office/drawing/2014/main" id="{00000000-0008-0000-0000-000012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9" name="Shape 7">
                <a:extLst>
                  <a:ext uri="{FF2B5EF4-FFF2-40B4-BE49-F238E27FC236}">
                    <a16:creationId xmlns:a16="http://schemas.microsoft.com/office/drawing/2014/main" id="{00000000-0008-0000-0000-000013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0" name="Shape 8">
                <a:extLst>
                  <a:ext uri="{FF2B5EF4-FFF2-40B4-BE49-F238E27FC236}">
                    <a16:creationId xmlns:a16="http://schemas.microsoft.com/office/drawing/2014/main" id="{00000000-0008-0000-0000-000014000000}"/>
                  </a:ext>
                </a:extLst>
              </xdr:cNvPr>
              <xdr:cNvSpPr/>
            </xdr:nvSpPr>
            <xdr:spPr>
              <a:xfrm>
                <a:off x="719" y="50"/>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21" name="Shape 9">
                <a:extLst>
                  <a:ext uri="{FF2B5EF4-FFF2-40B4-BE49-F238E27FC236}">
                    <a16:creationId xmlns:a16="http://schemas.microsoft.com/office/drawing/2014/main" id="{00000000-0008-0000-0000-000015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22" name="Shape 10">
                <a:extLst>
                  <a:ext uri="{FF2B5EF4-FFF2-40B4-BE49-F238E27FC236}">
                    <a16:creationId xmlns:a16="http://schemas.microsoft.com/office/drawing/2014/main" id="{00000000-0008-0000-0000-000016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23" name="Shape 11">
                <a:extLst>
                  <a:ext uri="{FF2B5EF4-FFF2-40B4-BE49-F238E27FC236}">
                    <a16:creationId xmlns:a16="http://schemas.microsoft.com/office/drawing/2014/main" id="{00000000-0008-0000-0000-000017000000}"/>
                  </a:ext>
                </a:extLst>
              </xdr:cNvPr>
              <xdr:cNvSpPr txBox="1"/>
            </xdr:nvSpPr>
            <xdr:spPr>
              <a:xfrm>
                <a:off x="41" y="77"/>
                <a:ext cx="18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17" name="Shape 12" descr="escudo">
              <a:extLst>
                <a:ext uri="{FF2B5EF4-FFF2-40B4-BE49-F238E27FC236}">
                  <a16:creationId xmlns:a16="http://schemas.microsoft.com/office/drawing/2014/main" id="{00000000-0008-0000-0000-000011000000}"/>
                </a:ext>
              </a:extLst>
            </xdr:cNvPr>
            <xdr:cNvPicPr preferRelativeResize="0"/>
          </xdr:nvPicPr>
          <xdr:blipFill rotWithShape="1">
            <a:blip xmlns:r="http://schemas.openxmlformats.org/officeDocument/2006/relationships" r:embed="rId1">
              <a:alphaModFix/>
            </a:blip>
            <a:srcRect/>
            <a:stretch/>
          </xdr:blipFill>
          <xdr:spPr>
            <a:xfrm>
              <a:off x="1448345" y="116922"/>
              <a:ext cx="1818640" cy="696856"/>
            </a:xfrm>
            <a:prstGeom prst="rect">
              <a:avLst/>
            </a:prstGeom>
            <a:noFill/>
            <a:ln>
              <a:noFill/>
            </a:ln>
          </xdr:spPr>
        </xdr:pic>
      </xdr:grpSp>
    </xdr:grpSp>
    <xdr:clientData fLocksWithSheet="0"/>
  </xdr:oneCellAnchor>
  <xdr:oneCellAnchor>
    <xdr:from>
      <xdr:col>9</xdr:col>
      <xdr:colOff>19050</xdr:colOff>
      <xdr:row>0</xdr:row>
      <xdr:rowOff>19053</xdr:rowOff>
    </xdr:from>
    <xdr:ext cx="15449550" cy="1743072"/>
    <xdr:grpSp>
      <xdr:nvGrpSpPr>
        <xdr:cNvPr id="24" name="Shape 2" title="Dibujo">
          <a:extLst>
            <a:ext uri="{FF2B5EF4-FFF2-40B4-BE49-F238E27FC236}">
              <a16:creationId xmlns:a16="http://schemas.microsoft.com/office/drawing/2014/main" id="{0CCE7D02-30CE-48F9-BED0-CF212B543C11}"/>
            </a:ext>
          </a:extLst>
        </xdr:cNvPr>
        <xdr:cNvGrpSpPr/>
      </xdr:nvGrpSpPr>
      <xdr:grpSpPr>
        <a:xfrm>
          <a:off x="16097250" y="19053"/>
          <a:ext cx="15449550" cy="1743072"/>
          <a:chOff x="0" y="3084675"/>
          <a:chExt cx="10692001" cy="1417139"/>
        </a:xfrm>
      </xdr:grpSpPr>
      <xdr:grpSp>
        <xdr:nvGrpSpPr>
          <xdr:cNvPr id="25" name="Shape 3">
            <a:extLst>
              <a:ext uri="{FF2B5EF4-FFF2-40B4-BE49-F238E27FC236}">
                <a16:creationId xmlns:a16="http://schemas.microsoft.com/office/drawing/2014/main" id="{3BFA8B07-671A-4E31-91CD-B12CC56213FF}"/>
              </a:ext>
            </a:extLst>
          </xdr:cNvPr>
          <xdr:cNvGrpSpPr/>
        </xdr:nvGrpSpPr>
        <xdr:grpSpPr>
          <a:xfrm>
            <a:off x="0" y="3084675"/>
            <a:ext cx="10692001" cy="1417139"/>
            <a:chOff x="0" y="0"/>
            <a:chExt cx="14045925" cy="1209022"/>
          </a:xfrm>
        </xdr:grpSpPr>
        <xdr:sp macro="" textlink="">
          <xdr:nvSpPr>
            <xdr:cNvPr id="26" name="Shape 4">
              <a:extLst>
                <a:ext uri="{FF2B5EF4-FFF2-40B4-BE49-F238E27FC236}">
                  <a16:creationId xmlns:a16="http://schemas.microsoft.com/office/drawing/2014/main" id="{1DEE1E00-8F38-42F5-9BBB-50D8CBF9304F}"/>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7" name="Shape 5">
              <a:extLst>
                <a:ext uri="{FF2B5EF4-FFF2-40B4-BE49-F238E27FC236}">
                  <a16:creationId xmlns:a16="http://schemas.microsoft.com/office/drawing/2014/main" id="{6F3CC86F-AE7A-460E-AB5D-B87C387B87F7}"/>
                </a:ext>
              </a:extLst>
            </xdr:cNvPr>
            <xdr:cNvGrpSpPr/>
          </xdr:nvGrpSpPr>
          <xdr:grpSpPr>
            <a:xfrm>
              <a:off x="0" y="0"/>
              <a:ext cx="14045925" cy="1209022"/>
              <a:chOff x="0" y="0"/>
              <a:chExt cx="814" cy="107"/>
            </a:xfrm>
          </xdr:grpSpPr>
          <xdr:sp macro="" textlink="">
            <xdr:nvSpPr>
              <xdr:cNvPr id="29" name="Shape 6">
                <a:extLst>
                  <a:ext uri="{FF2B5EF4-FFF2-40B4-BE49-F238E27FC236}">
                    <a16:creationId xmlns:a16="http://schemas.microsoft.com/office/drawing/2014/main" id="{55DFFCAA-93B2-4473-9E4C-CE63425C4376}"/>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0" name="Shape 7">
                <a:extLst>
                  <a:ext uri="{FF2B5EF4-FFF2-40B4-BE49-F238E27FC236}">
                    <a16:creationId xmlns:a16="http://schemas.microsoft.com/office/drawing/2014/main" id="{1BCEBC34-B01F-4F16-B109-067074EA68CB}"/>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31" name="Shape 8">
                <a:extLst>
                  <a:ext uri="{FF2B5EF4-FFF2-40B4-BE49-F238E27FC236}">
                    <a16:creationId xmlns:a16="http://schemas.microsoft.com/office/drawing/2014/main" id="{3C53543E-1739-455A-B3F5-C26B2028082B}"/>
                  </a:ext>
                </a:extLst>
              </xdr:cNvPr>
              <xdr:cNvSpPr/>
            </xdr:nvSpPr>
            <xdr:spPr>
              <a:xfrm>
                <a:off x="719" y="50"/>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32" name="Shape 9">
                <a:extLst>
                  <a:ext uri="{FF2B5EF4-FFF2-40B4-BE49-F238E27FC236}">
                    <a16:creationId xmlns:a16="http://schemas.microsoft.com/office/drawing/2014/main" id="{C26F5C9E-F820-46A8-9AB6-19EA582D2605}"/>
                  </a:ext>
                </a:extLst>
              </xdr:cNvPr>
              <xdr:cNvSpPr/>
            </xdr:nvSpPr>
            <xdr:spPr>
              <a:xfrm>
                <a:off x="610" y="49"/>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33" name="Shape 10">
                <a:extLst>
                  <a:ext uri="{FF2B5EF4-FFF2-40B4-BE49-F238E27FC236}">
                    <a16:creationId xmlns:a16="http://schemas.microsoft.com/office/drawing/2014/main" id="{39D992C9-25C0-48BE-9A38-1EFA51C8E501}"/>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34" name="Shape 11">
                <a:extLst>
                  <a:ext uri="{FF2B5EF4-FFF2-40B4-BE49-F238E27FC236}">
                    <a16:creationId xmlns:a16="http://schemas.microsoft.com/office/drawing/2014/main" id="{4CAD1A4A-8456-4CDA-A269-E401B9966DD2}"/>
                  </a:ext>
                </a:extLst>
              </xdr:cNvPr>
              <xdr:cNvSpPr txBox="1"/>
            </xdr:nvSpPr>
            <xdr:spPr>
              <a:xfrm>
                <a:off x="41" y="77"/>
                <a:ext cx="18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28" name="Shape 12" descr="escudo">
              <a:extLst>
                <a:ext uri="{FF2B5EF4-FFF2-40B4-BE49-F238E27FC236}">
                  <a16:creationId xmlns:a16="http://schemas.microsoft.com/office/drawing/2014/main" id="{69B874C0-0405-4921-AE2E-F692B8E22460}"/>
                </a:ext>
              </a:extLst>
            </xdr:cNvPr>
            <xdr:cNvPicPr preferRelativeResize="0"/>
          </xdr:nvPicPr>
          <xdr:blipFill rotWithShape="1">
            <a:blip xmlns:r="http://schemas.openxmlformats.org/officeDocument/2006/relationships" r:embed="rId1">
              <a:alphaModFix/>
            </a:blip>
            <a:srcRect/>
            <a:stretch/>
          </xdr:blipFill>
          <xdr:spPr>
            <a:xfrm>
              <a:off x="1448345" y="116922"/>
              <a:ext cx="1818640" cy="696856"/>
            </a:xfrm>
            <a:prstGeom prst="rect">
              <a:avLst/>
            </a:prstGeom>
            <a:noFill/>
            <a:ln>
              <a:noFill/>
            </a:ln>
          </xdr:spPr>
        </xdr:pic>
      </xdr:grpSp>
    </xdr:grpSp>
    <xdr:clientData fLocksWithSheet="0"/>
  </xdr:oneCellAnchor>
  <xdr:oneCellAnchor>
    <xdr:from>
      <xdr:col>19</xdr:col>
      <xdr:colOff>9526</xdr:colOff>
      <xdr:row>0</xdr:row>
      <xdr:rowOff>19052</xdr:rowOff>
    </xdr:from>
    <xdr:ext cx="13058774" cy="1790698"/>
    <xdr:grpSp>
      <xdr:nvGrpSpPr>
        <xdr:cNvPr id="46" name="Shape 2" title="Dibujo">
          <a:extLst>
            <a:ext uri="{FF2B5EF4-FFF2-40B4-BE49-F238E27FC236}">
              <a16:creationId xmlns:a16="http://schemas.microsoft.com/office/drawing/2014/main" id="{ED5D9D9D-AFF3-4472-8819-BF7EC8913915}"/>
            </a:ext>
          </a:extLst>
        </xdr:cNvPr>
        <xdr:cNvGrpSpPr/>
      </xdr:nvGrpSpPr>
      <xdr:grpSpPr>
        <a:xfrm>
          <a:off x="31623001" y="19052"/>
          <a:ext cx="13058774" cy="1790698"/>
          <a:chOff x="0" y="3084675"/>
          <a:chExt cx="10692001" cy="1417139"/>
        </a:xfrm>
      </xdr:grpSpPr>
      <xdr:grpSp>
        <xdr:nvGrpSpPr>
          <xdr:cNvPr id="47" name="Shape 3">
            <a:extLst>
              <a:ext uri="{FF2B5EF4-FFF2-40B4-BE49-F238E27FC236}">
                <a16:creationId xmlns:a16="http://schemas.microsoft.com/office/drawing/2014/main" id="{7DC0DE91-C066-46D5-BD52-8456C9102452}"/>
              </a:ext>
            </a:extLst>
          </xdr:cNvPr>
          <xdr:cNvGrpSpPr/>
        </xdr:nvGrpSpPr>
        <xdr:grpSpPr>
          <a:xfrm>
            <a:off x="0" y="3084675"/>
            <a:ext cx="10692001" cy="1417139"/>
            <a:chOff x="0" y="0"/>
            <a:chExt cx="14045925" cy="1209022"/>
          </a:xfrm>
        </xdr:grpSpPr>
        <xdr:sp macro="" textlink="">
          <xdr:nvSpPr>
            <xdr:cNvPr id="48" name="Shape 4">
              <a:extLst>
                <a:ext uri="{FF2B5EF4-FFF2-40B4-BE49-F238E27FC236}">
                  <a16:creationId xmlns:a16="http://schemas.microsoft.com/office/drawing/2014/main" id="{D7EBF17D-E6D8-4E0B-85D3-AFDDEEE1D6B1}"/>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5">
              <a:extLst>
                <a:ext uri="{FF2B5EF4-FFF2-40B4-BE49-F238E27FC236}">
                  <a16:creationId xmlns:a16="http://schemas.microsoft.com/office/drawing/2014/main" id="{70F292C3-AE36-4DA7-9DFC-B6B7A9DBA583}"/>
                </a:ext>
              </a:extLst>
            </xdr:cNvPr>
            <xdr:cNvGrpSpPr/>
          </xdr:nvGrpSpPr>
          <xdr:grpSpPr>
            <a:xfrm>
              <a:off x="0" y="0"/>
              <a:ext cx="14045925" cy="1209022"/>
              <a:chOff x="0" y="0"/>
              <a:chExt cx="814" cy="107"/>
            </a:xfrm>
          </xdr:grpSpPr>
          <xdr:sp macro="" textlink="">
            <xdr:nvSpPr>
              <xdr:cNvPr id="51" name="Shape 6">
                <a:extLst>
                  <a:ext uri="{FF2B5EF4-FFF2-40B4-BE49-F238E27FC236}">
                    <a16:creationId xmlns:a16="http://schemas.microsoft.com/office/drawing/2014/main" id="{17B684A9-C991-45F3-8145-17226CCF13C7}"/>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2" name="Shape 7">
                <a:extLst>
                  <a:ext uri="{FF2B5EF4-FFF2-40B4-BE49-F238E27FC236}">
                    <a16:creationId xmlns:a16="http://schemas.microsoft.com/office/drawing/2014/main" id="{5C4C45C7-A92F-4636-A936-64E693A52593}"/>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53" name="Shape 8">
                <a:extLst>
                  <a:ext uri="{FF2B5EF4-FFF2-40B4-BE49-F238E27FC236}">
                    <a16:creationId xmlns:a16="http://schemas.microsoft.com/office/drawing/2014/main" id="{55ED006D-0350-4E96-8568-39CB16253787}"/>
                  </a:ext>
                </a:extLst>
              </xdr:cNvPr>
              <xdr:cNvSpPr/>
            </xdr:nvSpPr>
            <xdr:spPr>
              <a:xfrm>
                <a:off x="719" y="50"/>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a:latin typeface="Arial" panose="020B0604020202020204" pitchFamily="34" charset="0"/>
                    <a:cs typeface="Arial" panose="020B0604020202020204" pitchFamily="34" charset="0"/>
                  </a:rPr>
                  <a:t>007</a:t>
                </a:r>
                <a:endParaRPr sz="1200">
                  <a:latin typeface="Arial" panose="020B0604020202020204" pitchFamily="34" charset="0"/>
                  <a:cs typeface="Arial" panose="020B0604020202020204" pitchFamily="34" charset="0"/>
                </a:endParaRPr>
              </a:p>
            </xdr:txBody>
          </xdr:sp>
          <xdr:sp macro="" textlink="">
            <xdr:nvSpPr>
              <xdr:cNvPr id="54" name="Shape 9">
                <a:extLst>
                  <a:ext uri="{FF2B5EF4-FFF2-40B4-BE49-F238E27FC236}">
                    <a16:creationId xmlns:a16="http://schemas.microsoft.com/office/drawing/2014/main" id="{6C74FB84-DF92-4469-9C7A-3BD5BF3BA3FE}"/>
                  </a:ext>
                </a:extLst>
              </xdr:cNvPr>
              <xdr:cNvSpPr/>
            </xdr:nvSpPr>
            <xdr:spPr>
              <a:xfrm>
                <a:off x="610" y="49"/>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None/>
                </a:pPr>
                <a:r>
                  <a:rPr lang="en-US" sz="800" b="0" i="0" strike="noStrike">
                    <a:solidFill>
                      <a:srgbClr val="000000"/>
                    </a:solidFill>
                    <a:latin typeface="Arial"/>
                    <a:ea typeface="Arial"/>
                    <a:cs typeface="Arial"/>
                    <a:sym typeface="Arial"/>
                  </a:rPr>
                  <a:t>VERSIÓN</a:t>
                </a:r>
                <a:endParaRPr sz="1200"/>
              </a:p>
            </xdr:txBody>
          </xdr:sp>
          <xdr:sp macro="" textlink="">
            <xdr:nvSpPr>
              <xdr:cNvPr id="55" name="Shape 10">
                <a:extLst>
                  <a:ext uri="{FF2B5EF4-FFF2-40B4-BE49-F238E27FC236}">
                    <a16:creationId xmlns:a16="http://schemas.microsoft.com/office/drawing/2014/main" id="{6F60C569-D606-496C-BF84-7D573831AD32}"/>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MODELO INTEGRADO DE PLANEACIÓN Y GESTIÓN</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r>
                  <a:rPr lang="en-US" sz="1000" b="0" i="0" strike="noStrike">
                    <a:solidFill>
                      <a:srgbClr val="000000"/>
                    </a:solidFill>
                    <a:latin typeface="Arial" panose="020B0604020202020204" pitchFamily="34" charset="0"/>
                    <a:ea typeface="Arial"/>
                    <a:cs typeface="Arial" panose="020B0604020202020204" pitchFamily="34" charset="0"/>
                    <a:sym typeface="Arial"/>
                  </a:rPr>
                  <a:t>(MIPG)</a:t>
                </a:r>
                <a:endParaRPr sz="1000">
                  <a:latin typeface="Arial" panose="020B0604020202020204" pitchFamily="34" charset="0"/>
                  <a:cs typeface="Arial" panose="020B0604020202020204" pitchFamily="34" charset="0"/>
                </a:endParaRPr>
              </a:p>
              <a:p>
                <a:pPr marL="0" lvl="0" indent="0" algn="ctr" rtl="1">
                  <a:spcBef>
                    <a:spcPts val="0"/>
                  </a:spcBef>
                  <a:spcAft>
                    <a:spcPts val="0"/>
                  </a:spcAft>
                  <a:buNone/>
                </a:pPr>
                <a:endParaRPr lang="es-CO" sz="1200" b="0"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endParaRPr sz="1200" b="1" i="0" strike="noStrike">
                  <a:solidFill>
                    <a:srgbClr val="000000"/>
                  </a:solidFill>
                  <a:latin typeface="Arial" panose="020B0604020202020204" pitchFamily="34" charset="0"/>
                  <a:ea typeface="Arial"/>
                  <a:cs typeface="Arial" panose="020B0604020202020204" pitchFamily="34" charset="0"/>
                  <a:sym typeface="Arial"/>
                </a:endParaRPr>
              </a:p>
              <a:p>
                <a:pPr marL="0" lvl="0" indent="0" algn="ctr" rtl="1">
                  <a:spcBef>
                    <a:spcPts val="0"/>
                  </a:spcBef>
                  <a:spcAft>
                    <a:spcPts val="0"/>
                  </a:spcAft>
                  <a:buNone/>
                </a:pPr>
                <a:r>
                  <a:rPr lang="en-US" sz="1200" b="1">
                    <a:latin typeface="Arial" panose="020B0604020202020204" pitchFamily="34" charset="0"/>
                    <a:ea typeface="Arial"/>
                    <a:cs typeface="Arial" panose="020B0604020202020204" pitchFamily="34" charset="0"/>
                    <a:sym typeface="Arial"/>
                  </a:rPr>
                  <a:t> </a:t>
                </a:r>
                <a:r>
                  <a:rPr lang="en-US" sz="1200" b="0">
                    <a:latin typeface="Arial" panose="020B0604020202020204" pitchFamily="34" charset="0"/>
                    <a:cs typeface="Arial" panose="020B0604020202020204" pitchFamily="34" charset="0"/>
                  </a:rPr>
                  <a:t>CADENA DE VALOR Y PRESUPUESTO PROYECTO</a:t>
                </a:r>
                <a:r>
                  <a:rPr lang="en-US" sz="1200" b="0" i="0" strike="noStrike">
                    <a:solidFill>
                      <a:srgbClr val="000000"/>
                    </a:solidFill>
                    <a:latin typeface="Arial" panose="020B0604020202020204" pitchFamily="34" charset="0"/>
                    <a:cs typeface="Arial" panose="020B0604020202020204" pitchFamily="34" charset="0"/>
                  </a:rPr>
                  <a:t> </a:t>
                </a:r>
                <a:endParaRPr sz="1400" b="0">
                  <a:latin typeface="Arial" panose="020B0604020202020204" pitchFamily="34" charset="0"/>
                  <a:cs typeface="Arial" panose="020B0604020202020204" pitchFamily="34" charset="0"/>
                </a:endParaRPr>
              </a:p>
            </xdr:txBody>
          </xdr:sp>
          <xdr:sp macro="" textlink="">
            <xdr:nvSpPr>
              <xdr:cNvPr id="56" name="Shape 11">
                <a:extLst>
                  <a:ext uri="{FF2B5EF4-FFF2-40B4-BE49-F238E27FC236}">
                    <a16:creationId xmlns:a16="http://schemas.microsoft.com/office/drawing/2014/main" id="{A1925E1C-1EE6-47D3-866F-4DDA7DF5937A}"/>
                  </a:ext>
                </a:extLst>
              </xdr:cNvPr>
              <xdr:cNvSpPr txBox="1"/>
            </xdr:nvSpPr>
            <xdr:spPr>
              <a:xfrm>
                <a:off x="41" y="77"/>
                <a:ext cx="18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 DIRECCIONAMIENTO ESTRATEGICO</a:t>
                </a:r>
                <a:endParaRPr sz="1000">
                  <a:latin typeface="Arial" panose="020B0604020202020204" pitchFamily="34" charset="0"/>
                  <a:cs typeface="Arial" panose="020B0604020202020204" pitchFamily="34" charset="0"/>
                </a:endParaRPr>
              </a:p>
              <a:p>
                <a:pPr marL="0" lvl="0" indent="0" algn="ctr" rtl="0">
                  <a:spcBef>
                    <a:spcPts val="0"/>
                  </a:spcBef>
                  <a:spcAft>
                    <a:spcPts val="0"/>
                  </a:spcAft>
                  <a:buNone/>
                </a:pPr>
                <a:r>
                  <a:rPr lang="en-US" sz="1000" b="0" i="0">
                    <a:latin typeface="Arial" panose="020B0604020202020204" pitchFamily="34" charset="0"/>
                    <a:ea typeface="Arial"/>
                    <a:cs typeface="Arial" panose="020B0604020202020204" pitchFamily="34" charset="0"/>
                    <a:sym typeface="Arial"/>
                  </a:rPr>
                  <a:t>PLANEACIÓN ECONÓMICA Y SOCIAL</a:t>
                </a:r>
                <a:endParaRPr sz="1000">
                  <a:latin typeface="Arial" panose="020B0604020202020204" pitchFamily="34" charset="0"/>
                  <a:ea typeface="Arial"/>
                  <a:cs typeface="Arial" panose="020B0604020202020204" pitchFamily="34" charset="0"/>
                  <a:sym typeface="Arial"/>
                </a:endParaRPr>
              </a:p>
            </xdr:txBody>
          </xdr:sp>
        </xdr:grpSp>
        <xdr:pic>
          <xdr:nvPicPr>
            <xdr:cNvPr id="50" name="Shape 12" descr="escudo">
              <a:extLst>
                <a:ext uri="{FF2B5EF4-FFF2-40B4-BE49-F238E27FC236}">
                  <a16:creationId xmlns:a16="http://schemas.microsoft.com/office/drawing/2014/main" id="{97F2EBD0-868B-43C8-BD69-CFD086492943}"/>
                </a:ext>
              </a:extLst>
            </xdr:cNvPr>
            <xdr:cNvPicPr preferRelativeResize="0"/>
          </xdr:nvPicPr>
          <xdr:blipFill rotWithShape="1">
            <a:blip xmlns:r="http://schemas.openxmlformats.org/officeDocument/2006/relationships" r:embed="rId1">
              <a:alphaModFix/>
            </a:blip>
            <a:srcRect/>
            <a:stretch/>
          </xdr:blipFill>
          <xdr:spPr>
            <a:xfrm>
              <a:off x="1448345" y="116922"/>
              <a:ext cx="1818640" cy="696856"/>
            </a:xfrm>
            <a:prstGeom prst="rect">
              <a:avLst/>
            </a:prstGeom>
            <a:noFill/>
            <a:ln>
              <a:noFill/>
            </a:ln>
          </xdr:spPr>
        </xdr:pic>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50.81\metodolo4\Users\mquin\Downloads\BP-26005449\BP-26005449_000%20-%20Proyeccion%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DETALLE POBLACIÓN PROYECTADA"/>
      <sheetName val=" ACTIVIDADES PPTO PROYECTADA"/>
      <sheetName val="PPTO DETALLADO  AÑOXXX"/>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9"/>
  <sheetViews>
    <sheetView tabSelected="1" topLeftCell="R46" zoomScaleNormal="100" workbookViewId="0">
      <selection activeCell="R20" sqref="A20:XFD20"/>
    </sheetView>
  </sheetViews>
  <sheetFormatPr baseColWidth="10" defaultColWidth="11.375" defaultRowHeight="14.25"/>
  <cols>
    <col min="1" max="1" width="17.25" style="1" bestFit="1" customWidth="1"/>
    <col min="2" max="2" width="30.375" style="1" customWidth="1"/>
    <col min="3" max="3" width="66.375" style="1" customWidth="1"/>
    <col min="4" max="4" width="11.125" style="1" bestFit="1" customWidth="1"/>
    <col min="5" max="5" width="12.875" style="1" customWidth="1"/>
    <col min="6" max="6" width="13.5" style="1" bestFit="1" customWidth="1"/>
    <col min="7" max="7" width="16.75" style="20" bestFit="1" customWidth="1"/>
    <col min="8" max="8" width="17.5" style="20" bestFit="1" customWidth="1"/>
    <col min="9" max="9" width="25.25" style="41" bestFit="1" customWidth="1"/>
    <col min="10" max="10" width="13.875" style="1" bestFit="1" customWidth="1"/>
    <col min="11" max="11" width="28.625" style="1" customWidth="1"/>
    <col min="12" max="12" width="45.75" style="1" customWidth="1"/>
    <col min="13" max="13" width="13.375" style="1" bestFit="1" customWidth="1"/>
    <col min="14" max="14" width="11.375" style="1"/>
    <col min="15" max="15" width="13.5" style="1" bestFit="1" customWidth="1"/>
    <col min="16" max="17" width="17.5" style="1" bestFit="1" customWidth="1"/>
    <col min="18" max="18" width="30.25" style="1" customWidth="1"/>
    <col min="19" max="19" width="12.125" style="1" bestFit="1" customWidth="1"/>
    <col min="20" max="20" width="14.875" style="1" bestFit="1" customWidth="1"/>
    <col min="21" max="21" width="35.75" style="1" customWidth="1"/>
    <col min="22" max="22" width="44.25" style="1" customWidth="1"/>
    <col min="23" max="24" width="11.375" style="1"/>
    <col min="25" max="25" width="13.5" style="1" bestFit="1" customWidth="1"/>
    <col min="26" max="26" width="16.5" style="1" bestFit="1" customWidth="1"/>
    <col min="27" max="27" width="17.5" style="1" bestFit="1" customWidth="1"/>
    <col min="28" max="28" width="11.375" style="1"/>
    <col min="29" max="29" width="16.5" style="1" bestFit="1" customWidth="1"/>
    <col min="30" max="16384" width="11.375" style="1"/>
  </cols>
  <sheetData>
    <row r="1" spans="1:28" s="18" customFormat="1">
      <c r="G1" s="19"/>
      <c r="H1" s="19"/>
      <c r="I1" s="35"/>
    </row>
    <row r="2" spans="1:28" s="18" customFormat="1">
      <c r="G2" s="19"/>
      <c r="H2" s="19"/>
      <c r="I2" s="35"/>
    </row>
    <row r="3" spans="1:28" s="18" customFormat="1">
      <c r="G3" s="19"/>
      <c r="H3" s="19"/>
      <c r="I3" s="35"/>
    </row>
    <row r="4" spans="1:28" s="18" customFormat="1">
      <c r="G4" s="19"/>
      <c r="H4" s="19"/>
      <c r="I4" s="35"/>
    </row>
    <row r="5" spans="1:28" s="18" customFormat="1">
      <c r="G5" s="19"/>
      <c r="H5" s="19"/>
      <c r="I5" s="35"/>
    </row>
    <row r="6" spans="1:28" s="18" customFormat="1">
      <c r="G6" s="19"/>
      <c r="H6" s="19"/>
      <c r="I6" s="35"/>
    </row>
    <row r="7" spans="1:28" s="18" customFormat="1">
      <c r="G7" s="19"/>
      <c r="H7" s="19"/>
      <c r="I7" s="35"/>
    </row>
    <row r="8" spans="1:28" s="18" customFormat="1">
      <c r="G8" s="19"/>
      <c r="H8" s="19"/>
      <c r="I8" s="35"/>
    </row>
    <row r="9" spans="1:28" s="18" customFormat="1">
      <c r="G9" s="19"/>
      <c r="H9" s="19"/>
      <c r="I9" s="35"/>
    </row>
    <row r="11" spans="1:28" ht="15">
      <c r="A11" s="63" t="s">
        <v>62</v>
      </c>
      <c r="B11" s="63"/>
      <c r="C11" s="63"/>
      <c r="D11" s="63"/>
      <c r="E11" s="63"/>
      <c r="F11" s="63"/>
      <c r="G11" s="63"/>
      <c r="H11" s="63"/>
      <c r="I11" s="63"/>
      <c r="J11" s="63" t="s">
        <v>62</v>
      </c>
      <c r="K11" s="63"/>
      <c r="L11" s="63"/>
      <c r="M11" s="63"/>
      <c r="N11" s="63"/>
      <c r="O11" s="63"/>
      <c r="P11" s="63"/>
      <c r="Q11" s="63"/>
      <c r="R11" s="63"/>
      <c r="S11" s="44"/>
      <c r="T11" s="63" t="s">
        <v>62</v>
      </c>
      <c r="U11" s="63"/>
      <c r="V11" s="63"/>
      <c r="W11" s="63"/>
      <c r="X11" s="63"/>
      <c r="Y11" s="63"/>
      <c r="Z11" s="63"/>
      <c r="AA11" s="63"/>
      <c r="AB11" s="63"/>
    </row>
    <row r="12" spans="1:28" ht="89.25">
      <c r="A12" s="17" t="s">
        <v>49</v>
      </c>
      <c r="B12" s="16" t="s">
        <v>48</v>
      </c>
      <c r="C12" s="16" t="s">
        <v>47</v>
      </c>
      <c r="D12" s="16" t="s">
        <v>46</v>
      </c>
      <c r="E12" s="4" t="s">
        <v>45</v>
      </c>
      <c r="F12" s="16" t="s">
        <v>65</v>
      </c>
      <c r="G12" s="21" t="s">
        <v>44</v>
      </c>
      <c r="H12" s="25" t="s">
        <v>43</v>
      </c>
      <c r="I12" s="34" t="s">
        <v>67</v>
      </c>
      <c r="J12" s="17" t="s">
        <v>49</v>
      </c>
      <c r="K12" s="16" t="s">
        <v>48</v>
      </c>
      <c r="L12" s="16" t="s">
        <v>47</v>
      </c>
      <c r="M12" s="16" t="s">
        <v>46</v>
      </c>
      <c r="N12" s="33" t="s">
        <v>45</v>
      </c>
      <c r="O12" s="16" t="s">
        <v>65</v>
      </c>
      <c r="P12" s="21" t="s">
        <v>44</v>
      </c>
      <c r="Q12" s="25" t="s">
        <v>43</v>
      </c>
      <c r="R12" s="48" t="s">
        <v>70</v>
      </c>
      <c r="S12" s="48" t="s">
        <v>69</v>
      </c>
      <c r="T12" s="17" t="s">
        <v>49</v>
      </c>
      <c r="U12" s="16" t="s">
        <v>48</v>
      </c>
      <c r="V12" s="16" t="s">
        <v>47</v>
      </c>
      <c r="W12" s="16" t="s">
        <v>46</v>
      </c>
      <c r="X12" s="43" t="s">
        <v>45</v>
      </c>
      <c r="Y12" s="16" t="s">
        <v>65</v>
      </c>
      <c r="Z12" s="21" t="s">
        <v>44</v>
      </c>
      <c r="AA12" s="25" t="s">
        <v>43</v>
      </c>
      <c r="AB12" s="34" t="s">
        <v>54</v>
      </c>
    </row>
    <row r="13" spans="1:28" ht="25.5" customHeight="1">
      <c r="A13" s="57" t="s">
        <v>42</v>
      </c>
      <c r="B13" s="60" t="s">
        <v>41</v>
      </c>
      <c r="C13" s="8" t="s">
        <v>40</v>
      </c>
      <c r="D13" s="7" t="s">
        <v>3</v>
      </c>
      <c r="E13" s="6">
        <v>68</v>
      </c>
      <c r="F13" s="6">
        <v>12</v>
      </c>
      <c r="G13" s="22">
        <v>950384.50980392192</v>
      </c>
      <c r="H13" s="26">
        <f>E13*F13*G13</f>
        <v>775513760.00000024</v>
      </c>
      <c r="I13" s="36"/>
      <c r="J13" s="57" t="s">
        <v>42</v>
      </c>
      <c r="K13" s="60" t="s">
        <v>41</v>
      </c>
      <c r="L13" s="8" t="s">
        <v>40</v>
      </c>
      <c r="M13" s="7" t="s">
        <v>3</v>
      </c>
      <c r="N13" s="6">
        <v>68</v>
      </c>
      <c r="O13" s="6">
        <v>12</v>
      </c>
      <c r="P13" s="22">
        <v>950384.50980392192</v>
      </c>
      <c r="Q13" s="26">
        <f>N13*O13*P13</f>
        <v>775513760.00000024</v>
      </c>
      <c r="R13" s="36"/>
      <c r="S13" s="36"/>
      <c r="T13" s="57" t="s">
        <v>42</v>
      </c>
      <c r="U13" s="60" t="s">
        <v>41</v>
      </c>
      <c r="V13" s="8" t="s">
        <v>40</v>
      </c>
      <c r="W13" s="7" t="s">
        <v>3</v>
      </c>
      <c r="X13" s="6">
        <v>68</v>
      </c>
      <c r="Y13" s="6">
        <v>12</v>
      </c>
      <c r="Z13" s="22">
        <v>950384.50980392192</v>
      </c>
      <c r="AA13" s="26">
        <f>X13*Y13*Z13</f>
        <v>775513760.00000024</v>
      </c>
      <c r="AB13" s="36"/>
    </row>
    <row r="14" spans="1:28" ht="38.25">
      <c r="A14" s="58"/>
      <c r="B14" s="61"/>
      <c r="C14" s="8" t="s">
        <v>39</v>
      </c>
      <c r="D14" s="7" t="s">
        <v>3</v>
      </c>
      <c r="E14" s="6">
        <v>68</v>
      </c>
      <c r="F14" s="6">
        <v>12</v>
      </c>
      <c r="G14" s="22">
        <v>950384.50980392192</v>
      </c>
      <c r="H14" s="26">
        <f>E14*F14*G14</f>
        <v>775513760.00000024</v>
      </c>
      <c r="I14" s="37"/>
      <c r="J14" s="58"/>
      <c r="K14" s="61"/>
      <c r="L14" s="8" t="s">
        <v>39</v>
      </c>
      <c r="M14" s="7" t="s">
        <v>3</v>
      </c>
      <c r="N14" s="6">
        <v>68</v>
      </c>
      <c r="O14" s="6">
        <v>12</v>
      </c>
      <c r="P14" s="22">
        <v>950384.50980392192</v>
      </c>
      <c r="Q14" s="26">
        <f>N14*O14*P14</f>
        <v>775513760.00000024</v>
      </c>
      <c r="R14" s="37"/>
      <c r="S14" s="37"/>
      <c r="T14" s="58"/>
      <c r="U14" s="61"/>
      <c r="V14" s="8" t="s">
        <v>39</v>
      </c>
      <c r="W14" s="7" t="s">
        <v>3</v>
      </c>
      <c r="X14" s="6">
        <v>68</v>
      </c>
      <c r="Y14" s="6">
        <v>12</v>
      </c>
      <c r="Z14" s="22">
        <v>950384.50980392192</v>
      </c>
      <c r="AA14" s="26">
        <f>X14*Y14*Z14</f>
        <v>775513760.00000024</v>
      </c>
      <c r="AB14" s="37"/>
    </row>
    <row r="15" spans="1:28" ht="25.5">
      <c r="A15" s="58"/>
      <c r="B15" s="61"/>
      <c r="C15" s="8" t="s">
        <v>38</v>
      </c>
      <c r="D15" s="7" t="s">
        <v>3</v>
      </c>
      <c r="E15" s="6">
        <v>68</v>
      </c>
      <c r="F15" s="6">
        <v>12</v>
      </c>
      <c r="G15" s="22">
        <v>950384.50980392192</v>
      </c>
      <c r="H15" s="26">
        <f>E15*F15*G15</f>
        <v>775513760.00000024</v>
      </c>
      <c r="I15" s="37"/>
      <c r="J15" s="58"/>
      <c r="K15" s="61"/>
      <c r="L15" s="8" t="s">
        <v>38</v>
      </c>
      <c r="M15" s="7" t="s">
        <v>3</v>
      </c>
      <c r="N15" s="6">
        <v>68</v>
      </c>
      <c r="O15" s="6">
        <v>12</v>
      </c>
      <c r="P15" s="22">
        <v>950384.50980392192</v>
      </c>
      <c r="Q15" s="26">
        <f>N15*O15*P15</f>
        <v>775513760.00000024</v>
      </c>
      <c r="R15" s="37"/>
      <c r="S15" s="37"/>
      <c r="T15" s="58"/>
      <c r="U15" s="61"/>
      <c r="V15" s="8" t="s">
        <v>38</v>
      </c>
      <c r="W15" s="7" t="s">
        <v>3</v>
      </c>
      <c r="X15" s="6">
        <v>68</v>
      </c>
      <c r="Y15" s="6">
        <v>12</v>
      </c>
      <c r="Z15" s="22">
        <v>950384.50980392192</v>
      </c>
      <c r="AA15" s="26">
        <f>X15*Y15*Z15</f>
        <v>775513760.00000024</v>
      </c>
      <c r="AB15" s="37"/>
    </row>
    <row r="16" spans="1:28" ht="38.25">
      <c r="A16" s="58"/>
      <c r="B16" s="61"/>
      <c r="C16" s="8" t="s">
        <v>37</v>
      </c>
      <c r="D16" s="7" t="s">
        <v>3</v>
      </c>
      <c r="E16" s="6">
        <v>68</v>
      </c>
      <c r="F16" s="6">
        <v>12</v>
      </c>
      <c r="G16" s="22">
        <v>950384.50980392192</v>
      </c>
      <c r="H16" s="26">
        <f>E16*F16*G16</f>
        <v>775513760.00000024</v>
      </c>
      <c r="I16" s="38"/>
      <c r="J16" s="58"/>
      <c r="K16" s="61"/>
      <c r="L16" s="8" t="s">
        <v>37</v>
      </c>
      <c r="M16" s="7" t="s">
        <v>3</v>
      </c>
      <c r="N16" s="6">
        <v>68</v>
      </c>
      <c r="O16" s="6">
        <v>12</v>
      </c>
      <c r="P16" s="22">
        <v>950384.50980392192</v>
      </c>
      <c r="Q16" s="26">
        <f>N16*O16*P16</f>
        <v>775513760.00000024</v>
      </c>
      <c r="R16" s="38"/>
      <c r="S16" s="38"/>
      <c r="T16" s="58"/>
      <c r="U16" s="61"/>
      <c r="V16" s="8" t="s">
        <v>37</v>
      </c>
      <c r="W16" s="7" t="s">
        <v>3</v>
      </c>
      <c r="X16" s="6">
        <v>68</v>
      </c>
      <c r="Y16" s="6">
        <v>12</v>
      </c>
      <c r="Z16" s="22">
        <v>950384.50980392192</v>
      </c>
      <c r="AA16" s="26">
        <f>X16*Y16*Z16</f>
        <v>775513760.00000024</v>
      </c>
      <c r="AB16" s="38"/>
    </row>
    <row r="17" spans="1:29" ht="38.25">
      <c r="A17" s="59"/>
      <c r="B17" s="62"/>
      <c r="C17" s="8"/>
      <c r="D17" s="7"/>
      <c r="E17" s="6"/>
      <c r="F17" s="6"/>
      <c r="G17" s="22"/>
      <c r="H17" s="26"/>
      <c r="I17" s="42">
        <v>311000000</v>
      </c>
      <c r="J17" s="59"/>
      <c r="K17" s="62"/>
      <c r="L17" s="8" t="s">
        <v>68</v>
      </c>
      <c r="M17" s="7" t="s">
        <v>3</v>
      </c>
      <c r="N17" s="6">
        <v>68</v>
      </c>
      <c r="O17" s="6">
        <v>6</v>
      </c>
      <c r="P17" s="22">
        <v>762254.90196078434</v>
      </c>
      <c r="Q17" s="26">
        <f>N17*O17*P17</f>
        <v>311000000</v>
      </c>
      <c r="R17" s="42"/>
      <c r="S17" s="42"/>
      <c r="T17" s="58"/>
      <c r="U17" s="61"/>
      <c r="V17" s="8" t="s">
        <v>68</v>
      </c>
      <c r="W17" s="7" t="s">
        <v>3</v>
      </c>
      <c r="X17" s="6">
        <v>68</v>
      </c>
      <c r="Y17" s="6">
        <v>6</v>
      </c>
      <c r="Z17" s="22">
        <v>762254.90196078434</v>
      </c>
      <c r="AA17" s="26">
        <f>X17*Y17*Z17</f>
        <v>311000000</v>
      </c>
      <c r="AB17" s="42"/>
    </row>
    <row r="18" spans="1:29" ht="61.5" customHeight="1">
      <c r="A18" s="45"/>
      <c r="B18" s="46"/>
      <c r="C18" s="8"/>
      <c r="D18" s="7"/>
      <c r="E18" s="6"/>
      <c r="F18" s="6"/>
      <c r="G18" s="22"/>
      <c r="H18" s="26"/>
      <c r="I18" s="42"/>
      <c r="J18" s="45"/>
      <c r="K18" s="46"/>
      <c r="L18" s="8"/>
      <c r="M18" s="7"/>
      <c r="N18" s="6"/>
      <c r="O18" s="6"/>
      <c r="P18" s="22"/>
      <c r="Q18" s="26"/>
      <c r="R18" s="42">
        <v>120000000</v>
      </c>
      <c r="S18" s="42"/>
      <c r="T18" s="59"/>
      <c r="U18" s="62"/>
      <c r="V18" s="8" t="s">
        <v>73</v>
      </c>
      <c r="W18" s="7" t="s">
        <v>3</v>
      </c>
      <c r="X18" s="6">
        <v>68</v>
      </c>
      <c r="Y18" s="6">
        <v>6</v>
      </c>
      <c r="Z18" s="22">
        <v>294117.6470588235</v>
      </c>
      <c r="AA18" s="26">
        <f t="shared" ref="AA18" si="0">X18*Y18*Z18</f>
        <v>119999999.99999999</v>
      </c>
      <c r="AB18" s="42"/>
    </row>
    <row r="19" spans="1:29" ht="15">
      <c r="A19" s="64" t="s">
        <v>36</v>
      </c>
      <c r="B19" s="64"/>
      <c r="C19" s="64"/>
      <c r="D19" s="10"/>
      <c r="E19" s="9"/>
      <c r="F19" s="9"/>
      <c r="G19" s="31">
        <f>+SUM(H13:H16)</f>
        <v>3102055040.000001</v>
      </c>
      <c r="H19" s="27"/>
      <c r="I19" s="39"/>
      <c r="J19" s="64" t="s">
        <v>36</v>
      </c>
      <c r="K19" s="64"/>
      <c r="L19" s="64"/>
      <c r="M19" s="10"/>
      <c r="N19" s="9"/>
      <c r="O19" s="9"/>
      <c r="P19" s="31">
        <f>+SUM(Q13:Q17)</f>
        <v>3413055040.000001</v>
      </c>
      <c r="Q19" s="27"/>
      <c r="R19" s="39"/>
      <c r="S19" s="39"/>
      <c r="T19" s="64" t="s">
        <v>36</v>
      </c>
      <c r="U19" s="64"/>
      <c r="V19" s="64"/>
      <c r="W19" s="10"/>
      <c r="X19" s="9"/>
      <c r="Y19" s="9"/>
      <c r="Z19" s="31">
        <f>SUM(AA13:AA18)</f>
        <v>3533055040.000001</v>
      </c>
      <c r="AA19" s="27"/>
      <c r="AB19" s="39"/>
    </row>
    <row r="20" spans="1:29" ht="38.25" customHeight="1">
      <c r="A20" s="66" t="s">
        <v>35</v>
      </c>
      <c r="B20" s="77" t="s">
        <v>34</v>
      </c>
      <c r="C20" s="14" t="s">
        <v>33</v>
      </c>
      <c r="D20" s="7" t="s">
        <v>3</v>
      </c>
      <c r="E20" s="6">
        <v>14</v>
      </c>
      <c r="F20" s="6">
        <v>12</v>
      </c>
      <c r="G20" s="23">
        <v>4413774</v>
      </c>
      <c r="H20" s="26">
        <f t="shared" ref="H20:H27" si="1">E20*F20*G20</f>
        <v>741514032</v>
      </c>
      <c r="I20" s="36"/>
      <c r="J20" s="66" t="s">
        <v>35</v>
      </c>
      <c r="K20" s="77" t="s">
        <v>34</v>
      </c>
      <c r="L20" s="14" t="s">
        <v>33</v>
      </c>
      <c r="M20" s="7" t="s">
        <v>3</v>
      </c>
      <c r="N20" s="6">
        <v>14</v>
      </c>
      <c r="O20" s="6">
        <v>12</v>
      </c>
      <c r="P20" s="23">
        <v>4413774</v>
      </c>
      <c r="Q20" s="26">
        <f t="shared" ref="Q20:Q27" si="2">N20*O20*P20</f>
        <v>741514032</v>
      </c>
      <c r="R20" s="36"/>
      <c r="S20" s="36">
        <v>-741514032</v>
      </c>
      <c r="T20" s="66" t="s">
        <v>35</v>
      </c>
      <c r="U20" s="77" t="s">
        <v>34</v>
      </c>
      <c r="V20" s="14" t="s">
        <v>33</v>
      </c>
      <c r="W20" s="7" t="s">
        <v>3</v>
      </c>
      <c r="X20" s="6">
        <v>0</v>
      </c>
      <c r="Y20" s="6">
        <v>0</v>
      </c>
      <c r="Z20" s="23">
        <v>4413774</v>
      </c>
      <c r="AA20" s="26">
        <f t="shared" ref="AA20:AA27" si="3">X20*Y20*Z20</f>
        <v>0</v>
      </c>
      <c r="AB20" s="36"/>
      <c r="AC20" s="50"/>
    </row>
    <row r="21" spans="1:29" ht="25.5">
      <c r="A21" s="67"/>
      <c r="B21" s="78"/>
      <c r="C21" s="14" t="s">
        <v>32</v>
      </c>
      <c r="D21" s="7" t="s">
        <v>3</v>
      </c>
      <c r="E21" s="6">
        <v>11</v>
      </c>
      <c r="F21" s="6">
        <v>11</v>
      </c>
      <c r="G21" s="23">
        <v>6247280</v>
      </c>
      <c r="H21" s="26">
        <f t="shared" si="1"/>
        <v>755920880</v>
      </c>
      <c r="I21" s="36"/>
      <c r="J21" s="67"/>
      <c r="K21" s="78"/>
      <c r="L21" s="14" t="s">
        <v>32</v>
      </c>
      <c r="M21" s="7" t="s">
        <v>3</v>
      </c>
      <c r="N21" s="6">
        <v>11</v>
      </c>
      <c r="O21" s="6">
        <v>11</v>
      </c>
      <c r="P21" s="23">
        <v>6247280</v>
      </c>
      <c r="Q21" s="26">
        <f t="shared" si="2"/>
        <v>755920880</v>
      </c>
      <c r="R21" s="36"/>
      <c r="S21" s="36">
        <v>-755920880</v>
      </c>
      <c r="T21" s="67"/>
      <c r="U21" s="78"/>
      <c r="V21" s="14" t="s">
        <v>32</v>
      </c>
      <c r="W21" s="7" t="s">
        <v>3</v>
      </c>
      <c r="X21" s="6">
        <v>0</v>
      </c>
      <c r="Y21" s="6">
        <v>0</v>
      </c>
      <c r="Z21" s="23">
        <v>6247280</v>
      </c>
      <c r="AA21" s="26">
        <f t="shared" si="3"/>
        <v>0</v>
      </c>
      <c r="AB21" s="36"/>
    </row>
    <row r="22" spans="1:29" ht="38.25">
      <c r="A22" s="67"/>
      <c r="B22" s="78"/>
      <c r="C22" s="14" t="s">
        <v>31</v>
      </c>
      <c r="D22" s="7" t="s">
        <v>3</v>
      </c>
      <c r="E22" s="6">
        <v>9</v>
      </c>
      <c r="F22" s="6">
        <v>12</v>
      </c>
      <c r="G22" s="23">
        <v>7035600</v>
      </c>
      <c r="H22" s="26">
        <f t="shared" si="1"/>
        <v>759844800</v>
      </c>
      <c r="I22" s="36"/>
      <c r="J22" s="67"/>
      <c r="K22" s="78"/>
      <c r="L22" s="14" t="s">
        <v>31</v>
      </c>
      <c r="M22" s="7" t="s">
        <v>3</v>
      </c>
      <c r="N22" s="6">
        <v>9</v>
      </c>
      <c r="O22" s="6">
        <v>12</v>
      </c>
      <c r="P22" s="23">
        <v>7035600</v>
      </c>
      <c r="Q22" s="26">
        <f t="shared" si="2"/>
        <v>759844800</v>
      </c>
      <c r="R22" s="36"/>
      <c r="S22" s="36"/>
      <c r="T22" s="67"/>
      <c r="U22" s="78"/>
      <c r="V22" s="14" t="s">
        <v>31</v>
      </c>
      <c r="W22" s="7" t="s">
        <v>3</v>
      </c>
      <c r="X22" s="6">
        <v>9</v>
      </c>
      <c r="Y22" s="6">
        <v>12</v>
      </c>
      <c r="Z22" s="52">
        <v>7035600</v>
      </c>
      <c r="AA22" s="26">
        <f t="shared" si="3"/>
        <v>759844800</v>
      </c>
      <c r="AB22" s="36"/>
    </row>
    <row r="23" spans="1:29" ht="51">
      <c r="A23" s="67"/>
      <c r="B23" s="78"/>
      <c r="C23" s="14" t="s">
        <v>30</v>
      </c>
      <c r="D23" s="7" t="s">
        <v>3</v>
      </c>
      <c r="E23" s="6">
        <v>11</v>
      </c>
      <c r="F23" s="6">
        <v>11</v>
      </c>
      <c r="G23" s="23">
        <v>3550561</v>
      </c>
      <c r="H23" s="26">
        <f t="shared" si="1"/>
        <v>429617881</v>
      </c>
      <c r="I23" s="36"/>
      <c r="J23" s="67"/>
      <c r="K23" s="78"/>
      <c r="L23" s="14" t="s">
        <v>30</v>
      </c>
      <c r="M23" s="7" t="s">
        <v>3</v>
      </c>
      <c r="N23" s="6">
        <v>11</v>
      </c>
      <c r="O23" s="6">
        <v>11</v>
      </c>
      <c r="P23" s="23">
        <v>3550561</v>
      </c>
      <c r="Q23" s="26">
        <f t="shared" si="2"/>
        <v>429617881</v>
      </c>
      <c r="R23" s="36"/>
      <c r="S23" s="36"/>
      <c r="T23" s="67"/>
      <c r="U23" s="78"/>
      <c r="V23" s="14" t="s">
        <v>30</v>
      </c>
      <c r="W23" s="7" t="s">
        <v>3</v>
      </c>
      <c r="X23" s="6">
        <v>11</v>
      </c>
      <c r="Y23" s="6">
        <v>11</v>
      </c>
      <c r="Z23" s="23">
        <v>3550561</v>
      </c>
      <c r="AA23" s="26">
        <f t="shared" si="3"/>
        <v>429617881</v>
      </c>
      <c r="AB23" s="36"/>
    </row>
    <row r="24" spans="1:29" ht="25.5">
      <c r="A24" s="67"/>
      <c r="B24" s="78"/>
      <c r="C24" s="14" t="s">
        <v>29</v>
      </c>
      <c r="D24" s="7" t="s">
        <v>3</v>
      </c>
      <c r="E24" s="6">
        <v>10</v>
      </c>
      <c r="F24" s="6">
        <v>12</v>
      </c>
      <c r="G24" s="23">
        <v>5662800</v>
      </c>
      <c r="H24" s="26">
        <f t="shared" si="1"/>
        <v>679536000</v>
      </c>
      <c r="I24" s="36"/>
      <c r="J24" s="67"/>
      <c r="K24" s="78"/>
      <c r="L24" s="14" t="s">
        <v>29</v>
      </c>
      <c r="M24" s="7" t="s">
        <v>3</v>
      </c>
      <c r="N24" s="6">
        <v>10</v>
      </c>
      <c r="O24" s="6">
        <v>12</v>
      </c>
      <c r="P24" s="23">
        <v>5662800</v>
      </c>
      <c r="Q24" s="26">
        <f t="shared" si="2"/>
        <v>679536000</v>
      </c>
      <c r="R24" s="36"/>
      <c r="S24" s="36">
        <v>-589115708</v>
      </c>
      <c r="T24" s="67"/>
      <c r="U24" s="78"/>
      <c r="V24" s="14" t="s">
        <v>29</v>
      </c>
      <c r="W24" s="7" t="s">
        <v>3</v>
      </c>
      <c r="X24" s="6">
        <v>4</v>
      </c>
      <c r="Y24" s="6">
        <v>5</v>
      </c>
      <c r="Z24" s="23">
        <v>4521014.5999999996</v>
      </c>
      <c r="AA24" s="26">
        <f t="shared" si="3"/>
        <v>90420292</v>
      </c>
      <c r="AB24" s="36"/>
    </row>
    <row r="25" spans="1:29" ht="38.25">
      <c r="A25" s="67"/>
      <c r="B25" s="78"/>
      <c r="C25" s="14" t="s">
        <v>28</v>
      </c>
      <c r="D25" s="7" t="s">
        <v>3</v>
      </c>
      <c r="E25" s="6">
        <v>10</v>
      </c>
      <c r="F25" s="6">
        <v>11</v>
      </c>
      <c r="G25" s="22">
        <v>2914360</v>
      </c>
      <c r="H25" s="26">
        <f t="shared" si="1"/>
        <v>320579600</v>
      </c>
      <c r="I25" s="36"/>
      <c r="J25" s="67"/>
      <c r="K25" s="78"/>
      <c r="L25" s="14" t="s">
        <v>28</v>
      </c>
      <c r="M25" s="7" t="s">
        <v>3</v>
      </c>
      <c r="N25" s="6">
        <v>10</v>
      </c>
      <c r="O25" s="6">
        <v>11</v>
      </c>
      <c r="P25" s="22">
        <v>2914360</v>
      </c>
      <c r="Q25" s="26">
        <f t="shared" si="2"/>
        <v>320579600</v>
      </c>
      <c r="R25" s="36"/>
      <c r="S25" s="36"/>
      <c r="T25" s="67"/>
      <c r="U25" s="78"/>
      <c r="V25" s="14" t="s">
        <v>28</v>
      </c>
      <c r="W25" s="7" t="s">
        <v>3</v>
      </c>
      <c r="X25" s="6">
        <v>10</v>
      </c>
      <c r="Y25" s="6">
        <v>11</v>
      </c>
      <c r="Z25" s="22">
        <v>2914360</v>
      </c>
      <c r="AA25" s="26">
        <f t="shared" si="3"/>
        <v>320579600</v>
      </c>
      <c r="AB25" s="36"/>
    </row>
    <row r="26" spans="1:29" ht="25.5">
      <c r="A26" s="67"/>
      <c r="B26" s="78"/>
      <c r="C26" s="13" t="s">
        <v>27</v>
      </c>
      <c r="D26" s="7" t="s">
        <v>3</v>
      </c>
      <c r="E26" s="6">
        <v>10</v>
      </c>
      <c r="F26" s="6">
        <v>10</v>
      </c>
      <c r="G26" s="22">
        <v>3611148</v>
      </c>
      <c r="H26" s="26">
        <f t="shared" si="1"/>
        <v>361114800</v>
      </c>
      <c r="I26" s="36"/>
      <c r="J26" s="67"/>
      <c r="K26" s="78"/>
      <c r="L26" s="13" t="s">
        <v>27</v>
      </c>
      <c r="M26" s="7" t="s">
        <v>3</v>
      </c>
      <c r="N26" s="6">
        <v>10</v>
      </c>
      <c r="O26" s="6">
        <v>10</v>
      </c>
      <c r="P26" s="22">
        <v>3611148</v>
      </c>
      <c r="Q26" s="26">
        <f t="shared" si="2"/>
        <v>361114800</v>
      </c>
      <c r="R26" s="54"/>
      <c r="S26" s="36"/>
      <c r="T26" s="67"/>
      <c r="U26" s="78"/>
      <c r="V26" s="13" t="s">
        <v>27</v>
      </c>
      <c r="W26" s="7" t="s">
        <v>3</v>
      </c>
      <c r="X26" s="6">
        <v>10</v>
      </c>
      <c r="Y26" s="6">
        <v>10</v>
      </c>
      <c r="Z26" s="22">
        <v>3611148</v>
      </c>
      <c r="AA26" s="26">
        <f t="shared" si="3"/>
        <v>361114800</v>
      </c>
      <c r="AB26" s="36"/>
    </row>
    <row r="27" spans="1:29" ht="25.5">
      <c r="A27" s="67"/>
      <c r="B27" s="78"/>
      <c r="C27" s="13" t="s">
        <v>53</v>
      </c>
      <c r="D27" s="7" t="s">
        <v>3</v>
      </c>
      <c r="E27" s="6">
        <v>10</v>
      </c>
      <c r="F27" s="6">
        <v>11</v>
      </c>
      <c r="G27" s="22">
        <v>3101242.0636363635</v>
      </c>
      <c r="H27" s="30">
        <f t="shared" si="1"/>
        <v>341136627</v>
      </c>
      <c r="I27" s="36"/>
      <c r="J27" s="67"/>
      <c r="K27" s="78"/>
      <c r="L27" s="13" t="s">
        <v>53</v>
      </c>
      <c r="M27" s="7" t="s">
        <v>3</v>
      </c>
      <c r="N27" s="6">
        <v>10</v>
      </c>
      <c r="O27" s="6">
        <v>11</v>
      </c>
      <c r="P27" s="22">
        <v>3101242.0636363635</v>
      </c>
      <c r="Q27" s="30">
        <f t="shared" si="2"/>
        <v>341136627</v>
      </c>
      <c r="R27" s="36"/>
      <c r="S27" s="36"/>
      <c r="T27" s="67"/>
      <c r="U27" s="78"/>
      <c r="V27" s="13" t="s">
        <v>53</v>
      </c>
      <c r="W27" s="7" t="s">
        <v>3</v>
      </c>
      <c r="X27" s="6">
        <v>10</v>
      </c>
      <c r="Y27" s="6">
        <v>11</v>
      </c>
      <c r="Z27" s="56">
        <v>3101242.0636363635</v>
      </c>
      <c r="AA27" s="30">
        <f t="shared" si="3"/>
        <v>341136627</v>
      </c>
      <c r="AB27" s="36"/>
    </row>
    <row r="28" spans="1:29" ht="25.5">
      <c r="A28" s="67"/>
      <c r="B28" s="78"/>
      <c r="C28" s="13"/>
      <c r="D28" s="7"/>
      <c r="E28" s="6"/>
      <c r="F28" s="6"/>
      <c r="G28" s="22"/>
      <c r="H28" s="30"/>
      <c r="I28" s="36"/>
      <c r="J28" s="67"/>
      <c r="K28" s="78"/>
      <c r="L28" s="13"/>
      <c r="M28" s="7"/>
      <c r="N28" s="6"/>
      <c r="O28" s="6"/>
      <c r="P28" s="22"/>
      <c r="Q28" s="30"/>
      <c r="R28" s="36"/>
      <c r="S28" s="36">
        <v>750000000</v>
      </c>
      <c r="T28" s="67"/>
      <c r="U28" s="78"/>
      <c r="V28" s="13" t="s">
        <v>52</v>
      </c>
      <c r="W28" s="7" t="s">
        <v>3</v>
      </c>
      <c r="X28" s="6">
        <v>25</v>
      </c>
      <c r="Y28" s="6">
        <v>5</v>
      </c>
      <c r="Z28" s="22">
        <v>6000000</v>
      </c>
      <c r="AA28" s="30">
        <f t="shared" ref="AA28:AA33" si="4">X28*Y28*Z28</f>
        <v>750000000</v>
      </c>
      <c r="AB28" s="36"/>
    </row>
    <row r="29" spans="1:29" ht="38.25">
      <c r="A29" s="67"/>
      <c r="B29" s="78"/>
      <c r="C29" s="13"/>
      <c r="D29" s="7"/>
      <c r="E29" s="6"/>
      <c r="F29" s="6"/>
      <c r="G29" s="22"/>
      <c r="H29" s="30"/>
      <c r="I29" s="36"/>
      <c r="J29" s="67"/>
      <c r="K29" s="78"/>
      <c r="L29" s="13"/>
      <c r="M29" s="7"/>
      <c r="N29" s="6"/>
      <c r="O29" s="6"/>
      <c r="P29" s="22"/>
      <c r="Q29" s="30"/>
      <c r="R29" s="36"/>
      <c r="S29" s="36">
        <v>450000000</v>
      </c>
      <c r="T29" s="67"/>
      <c r="U29" s="78"/>
      <c r="V29" s="53" t="s">
        <v>75</v>
      </c>
      <c r="W29" s="7" t="s">
        <v>3</v>
      </c>
      <c r="X29" s="6">
        <v>16</v>
      </c>
      <c r="Y29" s="6">
        <v>5</v>
      </c>
      <c r="Z29" s="22">
        <v>5625000</v>
      </c>
      <c r="AA29" s="30">
        <f t="shared" si="4"/>
        <v>450000000</v>
      </c>
      <c r="AB29" s="36"/>
    </row>
    <row r="30" spans="1:29" ht="38.25">
      <c r="A30" s="67"/>
      <c r="B30" s="78"/>
      <c r="C30" s="49"/>
      <c r="D30" s="7"/>
      <c r="E30" s="6"/>
      <c r="F30" s="6"/>
      <c r="G30" s="22"/>
      <c r="H30" s="30"/>
      <c r="I30" s="36"/>
      <c r="J30" s="67"/>
      <c r="K30" s="78"/>
      <c r="L30" s="49"/>
      <c r="M30" s="7"/>
      <c r="N30" s="6"/>
      <c r="O30" s="6"/>
      <c r="P30" s="22"/>
      <c r="Q30" s="30"/>
      <c r="R30" s="54"/>
      <c r="S30" s="36">
        <v>550000000</v>
      </c>
      <c r="T30" s="67"/>
      <c r="U30" s="78"/>
      <c r="V30" s="49" t="s">
        <v>76</v>
      </c>
      <c r="W30" s="7" t="s">
        <v>3</v>
      </c>
      <c r="X30" s="6">
        <v>20</v>
      </c>
      <c r="Y30" s="6">
        <v>5</v>
      </c>
      <c r="Z30" s="22">
        <v>5500000</v>
      </c>
      <c r="AA30" s="30">
        <f t="shared" si="4"/>
        <v>550000000</v>
      </c>
      <c r="AB30" s="36"/>
    </row>
    <row r="31" spans="1:29" ht="25.5">
      <c r="A31" s="67"/>
      <c r="B31" s="78"/>
      <c r="C31" s="51"/>
      <c r="D31" s="7"/>
      <c r="E31" s="6"/>
      <c r="F31" s="6"/>
      <c r="G31" s="22"/>
      <c r="H31" s="30"/>
      <c r="I31" s="36"/>
      <c r="J31" s="67"/>
      <c r="K31" s="78"/>
      <c r="L31" s="51"/>
      <c r="M31" s="7"/>
      <c r="N31" s="6"/>
      <c r="O31" s="6"/>
      <c r="P31" s="22"/>
      <c r="Q31" s="30"/>
      <c r="R31" s="36"/>
      <c r="S31" s="36">
        <v>336550620</v>
      </c>
      <c r="T31" s="67"/>
      <c r="U31" s="78"/>
      <c r="V31" s="51" t="s">
        <v>77</v>
      </c>
      <c r="W31" s="7" t="s">
        <v>3</v>
      </c>
      <c r="X31" s="55">
        <v>20</v>
      </c>
      <c r="Y31" s="55">
        <v>5</v>
      </c>
      <c r="Z31" s="56">
        <v>3365506.2</v>
      </c>
      <c r="AA31" s="30">
        <f t="shared" ref="AA31" si="5">X31*Y31*Z31</f>
        <v>336550620</v>
      </c>
      <c r="AB31" s="36"/>
    </row>
    <row r="32" spans="1:29" ht="25.5">
      <c r="A32" s="67"/>
      <c r="B32" s="78"/>
      <c r="C32" s="13"/>
      <c r="D32" s="7"/>
      <c r="E32" s="6"/>
      <c r="F32" s="6"/>
      <c r="G32" s="22"/>
      <c r="H32" s="30"/>
      <c r="I32" s="36"/>
      <c r="J32" s="67"/>
      <c r="K32" s="78"/>
      <c r="L32" s="13"/>
      <c r="M32" s="7"/>
      <c r="N32" s="6"/>
      <c r="O32" s="6"/>
      <c r="P32" s="22"/>
      <c r="Q32" s="30"/>
      <c r="R32" s="36">
        <v>250000000</v>
      </c>
      <c r="S32" s="36"/>
      <c r="T32" s="67"/>
      <c r="U32" s="78"/>
      <c r="V32" s="13" t="s">
        <v>74</v>
      </c>
      <c r="W32" s="7" t="s">
        <v>3</v>
      </c>
      <c r="X32" s="6">
        <v>10</v>
      </c>
      <c r="Y32" s="6">
        <v>5</v>
      </c>
      <c r="Z32" s="22">
        <v>5000000</v>
      </c>
      <c r="AA32" s="30">
        <f t="shared" si="4"/>
        <v>250000000</v>
      </c>
      <c r="AB32" s="36"/>
    </row>
    <row r="33" spans="1:28" ht="25.5">
      <c r="A33" s="76"/>
      <c r="B33" s="79"/>
      <c r="C33" s="51"/>
      <c r="D33" s="7"/>
      <c r="E33" s="6"/>
      <c r="F33" s="6"/>
      <c r="G33" s="22"/>
      <c r="H33" s="30"/>
      <c r="I33" s="36"/>
      <c r="J33" s="76"/>
      <c r="K33" s="79"/>
      <c r="L33" s="51"/>
      <c r="M33" s="7"/>
      <c r="N33" s="6"/>
      <c r="O33" s="6"/>
      <c r="P33" s="22"/>
      <c r="Q33" s="30"/>
      <c r="R33" s="36">
        <v>150000000</v>
      </c>
      <c r="S33" s="36"/>
      <c r="T33" s="76"/>
      <c r="U33" s="79"/>
      <c r="V33" s="51" t="s">
        <v>78</v>
      </c>
      <c r="W33" s="7" t="s">
        <v>3</v>
      </c>
      <c r="X33" s="6">
        <v>10</v>
      </c>
      <c r="Y33" s="6">
        <v>5</v>
      </c>
      <c r="Z33" s="22">
        <v>3000000</v>
      </c>
      <c r="AA33" s="30">
        <f t="shared" si="4"/>
        <v>150000000</v>
      </c>
      <c r="AB33" s="36"/>
    </row>
    <row r="34" spans="1:28" ht="15">
      <c r="A34" s="64" t="s">
        <v>26</v>
      </c>
      <c r="B34" s="64"/>
      <c r="C34" s="64"/>
      <c r="D34" s="10"/>
      <c r="E34" s="9"/>
      <c r="F34" s="9"/>
      <c r="G34" s="31">
        <f>+SUM(H20:H27)</f>
        <v>4389264620</v>
      </c>
      <c r="H34" s="28"/>
      <c r="I34" s="36"/>
      <c r="J34" s="64" t="s">
        <v>26</v>
      </c>
      <c r="K34" s="64"/>
      <c r="L34" s="64"/>
      <c r="M34" s="10"/>
      <c r="N34" s="47"/>
      <c r="O34" s="16"/>
      <c r="P34" s="21">
        <f>SUM(Q20:Q27)</f>
        <v>4389264620</v>
      </c>
      <c r="Q34" s="25"/>
      <c r="R34" s="36"/>
      <c r="S34" s="36"/>
      <c r="T34" s="64" t="s">
        <v>26</v>
      </c>
      <c r="U34" s="64"/>
      <c r="V34" s="64"/>
      <c r="W34" s="10"/>
      <c r="X34" s="9"/>
      <c r="Y34" s="9"/>
      <c r="Z34" s="31">
        <f>SUM(AA20:AA33)</f>
        <v>4789264620</v>
      </c>
      <c r="AA34" s="28"/>
      <c r="AB34" s="36"/>
    </row>
    <row r="35" spans="1:28" ht="51">
      <c r="A35" s="58"/>
      <c r="B35" s="61"/>
      <c r="C35" s="13" t="s">
        <v>23</v>
      </c>
      <c r="D35" s="7" t="s">
        <v>3</v>
      </c>
      <c r="E35" s="12">
        <v>8</v>
      </c>
      <c r="F35" s="6">
        <v>12</v>
      </c>
      <c r="G35" s="23">
        <v>3776630</v>
      </c>
      <c r="H35" s="26">
        <f t="shared" ref="H35:H39" si="6">E35*F35*G35</f>
        <v>362556480</v>
      </c>
      <c r="I35" s="36"/>
      <c r="J35" s="58"/>
      <c r="K35" s="61"/>
      <c r="L35" s="13" t="s">
        <v>23</v>
      </c>
      <c r="M35" s="7" t="s">
        <v>3</v>
      </c>
      <c r="N35" s="12">
        <v>8</v>
      </c>
      <c r="O35" s="6">
        <v>12</v>
      </c>
      <c r="P35" s="23">
        <v>3776630</v>
      </c>
      <c r="Q35" s="26">
        <f t="shared" ref="Q35:Q39" si="7">N35*O35*P35</f>
        <v>362556480</v>
      </c>
      <c r="R35" s="36"/>
      <c r="S35" s="36"/>
      <c r="T35" s="57" t="s">
        <v>25</v>
      </c>
      <c r="U35" s="60" t="s">
        <v>24</v>
      </c>
      <c r="V35" s="13" t="s">
        <v>23</v>
      </c>
      <c r="W35" s="7" t="s">
        <v>3</v>
      </c>
      <c r="X35" s="12">
        <v>8</v>
      </c>
      <c r="Y35" s="6">
        <v>12</v>
      </c>
      <c r="Z35" s="23">
        <v>3776630</v>
      </c>
      <c r="AA35" s="26">
        <f t="shared" ref="AA35:AA39" si="8">X35*Y35*Z35</f>
        <v>362556480</v>
      </c>
      <c r="AB35" s="36"/>
    </row>
    <row r="36" spans="1:28" ht="25.5">
      <c r="A36" s="58"/>
      <c r="B36" s="61"/>
      <c r="C36" s="13" t="s">
        <v>22</v>
      </c>
      <c r="D36" s="7" t="s">
        <v>3</v>
      </c>
      <c r="E36" s="12">
        <v>8</v>
      </c>
      <c r="F36" s="6">
        <v>12</v>
      </c>
      <c r="G36" s="23">
        <v>6811410</v>
      </c>
      <c r="H36" s="26">
        <f t="shared" si="6"/>
        <v>653895360</v>
      </c>
      <c r="I36" s="36"/>
      <c r="J36" s="58"/>
      <c r="K36" s="61"/>
      <c r="L36" s="13" t="s">
        <v>22</v>
      </c>
      <c r="M36" s="7" t="s">
        <v>3</v>
      </c>
      <c r="N36" s="12">
        <v>8</v>
      </c>
      <c r="O36" s="6">
        <v>12</v>
      </c>
      <c r="P36" s="23">
        <v>6811410</v>
      </c>
      <c r="Q36" s="26">
        <f t="shared" si="7"/>
        <v>653895360</v>
      </c>
      <c r="R36" s="36"/>
      <c r="S36" s="36">
        <v>-653895360</v>
      </c>
      <c r="T36" s="58"/>
      <c r="U36" s="61"/>
      <c r="V36" s="13" t="s">
        <v>22</v>
      </c>
      <c r="W36" s="7" t="s">
        <v>3</v>
      </c>
      <c r="X36" s="12">
        <v>0</v>
      </c>
      <c r="Y36" s="6">
        <v>0</v>
      </c>
      <c r="Z36" s="23">
        <v>6811410</v>
      </c>
      <c r="AA36" s="26">
        <f t="shared" si="8"/>
        <v>0</v>
      </c>
      <c r="AB36" s="36"/>
    </row>
    <row r="37" spans="1:28" ht="25.5">
      <c r="A37" s="58"/>
      <c r="B37" s="61"/>
      <c r="C37" s="13" t="s">
        <v>21</v>
      </c>
      <c r="D37" s="7" t="s">
        <v>3</v>
      </c>
      <c r="E37" s="12">
        <v>6</v>
      </c>
      <c r="F37" s="6">
        <v>12</v>
      </c>
      <c r="G37" s="23">
        <v>7035600</v>
      </c>
      <c r="H37" s="26">
        <f t="shared" si="6"/>
        <v>506563200</v>
      </c>
      <c r="I37" s="36"/>
      <c r="J37" s="58"/>
      <c r="K37" s="61"/>
      <c r="L37" s="13" t="s">
        <v>21</v>
      </c>
      <c r="M37" s="7" t="s">
        <v>3</v>
      </c>
      <c r="N37" s="12">
        <v>6</v>
      </c>
      <c r="O37" s="6">
        <v>12</v>
      </c>
      <c r="P37" s="52">
        <v>7035600</v>
      </c>
      <c r="Q37" s="26">
        <f t="shared" si="7"/>
        <v>506563200</v>
      </c>
      <c r="R37" s="36"/>
      <c r="S37" s="36">
        <v>-506563200</v>
      </c>
      <c r="T37" s="58"/>
      <c r="U37" s="61"/>
      <c r="V37" s="13" t="s">
        <v>21</v>
      </c>
      <c r="W37" s="7" t="s">
        <v>3</v>
      </c>
      <c r="X37" s="12">
        <v>0</v>
      </c>
      <c r="Y37" s="6">
        <v>0</v>
      </c>
      <c r="Z37" s="52">
        <v>7035600</v>
      </c>
      <c r="AA37" s="26">
        <f t="shared" si="8"/>
        <v>0</v>
      </c>
      <c r="AB37" s="36"/>
    </row>
    <row r="38" spans="1:28" ht="38.25">
      <c r="A38" s="58"/>
      <c r="B38" s="61"/>
      <c r="C38" s="13" t="s">
        <v>50</v>
      </c>
      <c r="D38" s="7" t="s">
        <v>3</v>
      </c>
      <c r="E38" s="12">
        <v>8</v>
      </c>
      <c r="F38" s="6">
        <v>12</v>
      </c>
      <c r="G38" s="23">
        <v>3550562</v>
      </c>
      <c r="H38" s="30">
        <f t="shared" si="6"/>
        <v>340853952</v>
      </c>
      <c r="I38" s="36"/>
      <c r="J38" s="58"/>
      <c r="K38" s="61"/>
      <c r="L38" s="13" t="s">
        <v>50</v>
      </c>
      <c r="M38" s="7" t="s">
        <v>3</v>
      </c>
      <c r="N38" s="12">
        <v>8</v>
      </c>
      <c r="O38" s="6">
        <v>12</v>
      </c>
      <c r="P38" s="52">
        <v>3550562</v>
      </c>
      <c r="Q38" s="30">
        <f t="shared" si="7"/>
        <v>340853952</v>
      </c>
      <c r="R38" s="36"/>
      <c r="S38" s="36">
        <v>-226338613</v>
      </c>
      <c r="T38" s="58"/>
      <c r="U38" s="61"/>
      <c r="V38" s="13" t="s">
        <v>50</v>
      </c>
      <c r="W38" s="7" t="s">
        <v>3</v>
      </c>
      <c r="X38" s="12">
        <v>6</v>
      </c>
      <c r="Y38" s="6">
        <v>6</v>
      </c>
      <c r="Z38" s="52">
        <v>3180981.6388888885</v>
      </c>
      <c r="AA38" s="30">
        <f t="shared" si="8"/>
        <v>114515338.99999999</v>
      </c>
      <c r="AB38" s="36"/>
    </row>
    <row r="39" spans="1:28" ht="25.5">
      <c r="A39" s="58"/>
      <c r="B39" s="61"/>
      <c r="C39" s="13" t="s">
        <v>52</v>
      </c>
      <c r="D39" s="7" t="s">
        <v>3</v>
      </c>
      <c r="E39" s="12">
        <v>8</v>
      </c>
      <c r="F39" s="6">
        <v>12</v>
      </c>
      <c r="G39" s="23">
        <v>3303300</v>
      </c>
      <c r="H39" s="30">
        <f t="shared" si="6"/>
        <v>317116800</v>
      </c>
      <c r="I39" s="36"/>
      <c r="J39" s="58"/>
      <c r="K39" s="61"/>
      <c r="L39" s="13" t="s">
        <v>52</v>
      </c>
      <c r="M39" s="7" t="s">
        <v>3</v>
      </c>
      <c r="N39" s="12">
        <v>8</v>
      </c>
      <c r="O39" s="6">
        <v>12</v>
      </c>
      <c r="P39" s="52">
        <v>3303300</v>
      </c>
      <c r="Q39" s="30">
        <f t="shared" si="7"/>
        <v>317116800</v>
      </c>
      <c r="R39" s="36"/>
      <c r="S39" s="36"/>
      <c r="T39" s="58"/>
      <c r="U39" s="61"/>
      <c r="V39" s="13" t="s">
        <v>52</v>
      </c>
      <c r="W39" s="7" t="s">
        <v>3</v>
      </c>
      <c r="X39" s="12">
        <v>8</v>
      </c>
      <c r="Y39" s="6">
        <v>12</v>
      </c>
      <c r="Z39" s="52">
        <v>3303300</v>
      </c>
      <c r="AA39" s="30">
        <f t="shared" si="8"/>
        <v>317116800</v>
      </c>
      <c r="AB39" s="36"/>
    </row>
    <row r="40" spans="1:28" ht="25.5">
      <c r="A40" s="58"/>
      <c r="B40" s="61"/>
      <c r="C40" s="13" t="s">
        <v>55</v>
      </c>
      <c r="D40" s="7" t="s">
        <v>3</v>
      </c>
      <c r="E40" s="6">
        <v>6</v>
      </c>
      <c r="F40" s="6">
        <v>12</v>
      </c>
      <c r="G40" s="22">
        <v>3141783.0694444445</v>
      </c>
      <c r="H40" s="30">
        <f>E40*F40*G40</f>
        <v>226208381</v>
      </c>
      <c r="I40" s="36"/>
      <c r="J40" s="58"/>
      <c r="K40" s="61"/>
      <c r="L40" s="13" t="s">
        <v>55</v>
      </c>
      <c r="M40" s="7" t="s">
        <v>3</v>
      </c>
      <c r="N40" s="6">
        <v>6</v>
      </c>
      <c r="O40" s="6">
        <v>12</v>
      </c>
      <c r="P40" s="56">
        <v>3141783.0694444445</v>
      </c>
      <c r="Q40" s="30">
        <f>N40*O40*P40</f>
        <v>226208381</v>
      </c>
      <c r="R40" s="36"/>
      <c r="S40" s="36"/>
      <c r="T40" s="58"/>
      <c r="U40" s="61"/>
      <c r="V40" s="13" t="s">
        <v>55</v>
      </c>
      <c r="W40" s="7" t="s">
        <v>3</v>
      </c>
      <c r="X40" s="6">
        <v>6</v>
      </c>
      <c r="Y40" s="6">
        <v>12</v>
      </c>
      <c r="Z40" s="56">
        <v>3141783.0694444445</v>
      </c>
      <c r="AA40" s="30">
        <f>X40*Y40*Z40</f>
        <v>226208381</v>
      </c>
      <c r="AB40" s="36"/>
    </row>
    <row r="41" spans="1:28" ht="38.25">
      <c r="A41" s="58"/>
      <c r="B41" s="61"/>
      <c r="C41" s="13"/>
      <c r="D41" s="7"/>
      <c r="E41" s="6"/>
      <c r="F41" s="6"/>
      <c r="G41" s="22"/>
      <c r="H41" s="30"/>
      <c r="I41" s="36"/>
      <c r="J41" s="58"/>
      <c r="K41" s="61"/>
      <c r="L41" s="13"/>
      <c r="M41" s="7"/>
      <c r="N41" s="6"/>
      <c r="O41" s="6"/>
      <c r="P41" s="22"/>
      <c r="Q41" s="30"/>
      <c r="R41" s="54"/>
      <c r="S41" s="36">
        <v>800000000</v>
      </c>
      <c r="T41" s="58"/>
      <c r="U41" s="61"/>
      <c r="V41" s="13" t="s">
        <v>72</v>
      </c>
      <c r="W41" s="7" t="s">
        <v>3</v>
      </c>
      <c r="X41" s="6">
        <v>25</v>
      </c>
      <c r="Y41" s="6">
        <v>5</v>
      </c>
      <c r="Z41" s="22">
        <v>6400000</v>
      </c>
      <c r="AA41" s="30">
        <f t="shared" ref="AA41:AA42" si="9">X41*Y41*Z41</f>
        <v>800000000</v>
      </c>
      <c r="AB41" s="36"/>
    </row>
    <row r="42" spans="1:28" ht="25.5">
      <c r="A42" s="59"/>
      <c r="B42" s="62"/>
      <c r="C42" s="13"/>
      <c r="D42" s="7"/>
      <c r="E42" s="6"/>
      <c r="F42" s="6"/>
      <c r="G42" s="22"/>
      <c r="H42" s="30"/>
      <c r="I42" s="36"/>
      <c r="J42" s="59"/>
      <c r="K42" s="62"/>
      <c r="L42" s="13"/>
      <c r="M42" s="7"/>
      <c r="N42" s="6"/>
      <c r="O42" s="6"/>
      <c r="P42" s="22"/>
      <c r="Q42" s="30"/>
      <c r="R42" s="36"/>
      <c r="S42" s="36">
        <v>586797173</v>
      </c>
      <c r="T42" s="59"/>
      <c r="U42" s="62"/>
      <c r="V42" s="13" t="s">
        <v>71</v>
      </c>
      <c r="W42" s="7" t="s">
        <v>3</v>
      </c>
      <c r="X42" s="6">
        <v>20</v>
      </c>
      <c r="Y42" s="6">
        <v>5</v>
      </c>
      <c r="Z42" s="22">
        <v>5867971.7299999995</v>
      </c>
      <c r="AA42" s="30">
        <f t="shared" si="9"/>
        <v>586797173</v>
      </c>
      <c r="AB42" s="36"/>
    </row>
    <row r="43" spans="1:28" ht="15">
      <c r="A43" s="64" t="s">
        <v>20</v>
      </c>
      <c r="B43" s="64"/>
      <c r="C43" s="64"/>
      <c r="D43" s="10"/>
      <c r="E43" s="3"/>
      <c r="F43" s="3"/>
      <c r="G43" s="31">
        <f>+SUM(H35:H40)</f>
        <v>2407194173</v>
      </c>
      <c r="H43" s="28"/>
      <c r="I43" s="36"/>
      <c r="J43" s="64" t="s">
        <v>20</v>
      </c>
      <c r="K43" s="64"/>
      <c r="L43" s="64"/>
      <c r="M43" s="10"/>
      <c r="N43" s="3"/>
      <c r="O43" s="3"/>
      <c r="P43" s="31">
        <f>+SUM(Q35:Q40)</f>
        <v>2407194173</v>
      </c>
      <c r="Q43" s="28"/>
      <c r="R43" s="36"/>
      <c r="S43" s="36"/>
      <c r="T43" s="64" t="s">
        <v>20</v>
      </c>
      <c r="U43" s="64"/>
      <c r="V43" s="64"/>
      <c r="W43" s="10"/>
      <c r="X43" s="3"/>
      <c r="Y43" s="3"/>
      <c r="Z43" s="31">
        <f>SUM(AA35:AA42)</f>
        <v>2407194173</v>
      </c>
      <c r="AA43" s="28"/>
      <c r="AB43" s="36"/>
    </row>
    <row r="44" spans="1:28" ht="25.5">
      <c r="A44" s="57" t="s">
        <v>19</v>
      </c>
      <c r="B44" s="60" t="s">
        <v>18</v>
      </c>
      <c r="C44" s="14" t="s">
        <v>63</v>
      </c>
      <c r="D44" s="7" t="s">
        <v>3</v>
      </c>
      <c r="E44" s="6">
        <v>250</v>
      </c>
      <c r="F44" s="11" t="s">
        <v>2</v>
      </c>
      <c r="G44" s="22">
        <v>43670</v>
      </c>
      <c r="H44" s="30">
        <f t="shared" ref="H44:H52" si="10">E44*G44</f>
        <v>10917500</v>
      </c>
      <c r="I44" s="36"/>
      <c r="J44" s="57" t="s">
        <v>19</v>
      </c>
      <c r="K44" s="60" t="s">
        <v>18</v>
      </c>
      <c r="L44" s="14" t="s">
        <v>63</v>
      </c>
      <c r="M44" s="7" t="s">
        <v>3</v>
      </c>
      <c r="N44" s="6">
        <v>250</v>
      </c>
      <c r="O44" s="11" t="s">
        <v>2</v>
      </c>
      <c r="P44" s="22">
        <v>43670</v>
      </c>
      <c r="Q44" s="30">
        <f t="shared" ref="Q44:Q52" si="11">N44*P44</f>
        <v>10917500</v>
      </c>
      <c r="R44" s="36"/>
      <c r="S44" s="36"/>
      <c r="T44" s="57" t="s">
        <v>19</v>
      </c>
      <c r="U44" s="60" t="s">
        <v>18</v>
      </c>
      <c r="V44" s="14" t="s">
        <v>63</v>
      </c>
      <c r="W44" s="7" t="s">
        <v>3</v>
      </c>
      <c r="X44" s="6">
        <v>250</v>
      </c>
      <c r="Y44" s="11" t="s">
        <v>2</v>
      </c>
      <c r="Z44" s="22">
        <v>43670</v>
      </c>
      <c r="AA44" s="30">
        <f t="shared" ref="AA44:AA52" si="12">X44*Z44</f>
        <v>10917500</v>
      </c>
      <c r="AB44" s="36"/>
    </row>
    <row r="45" spans="1:28">
      <c r="A45" s="58"/>
      <c r="B45" s="61"/>
      <c r="C45" s="14" t="s">
        <v>64</v>
      </c>
      <c r="D45" s="7" t="s">
        <v>3</v>
      </c>
      <c r="E45" s="6">
        <v>250</v>
      </c>
      <c r="F45" s="11" t="s">
        <v>2</v>
      </c>
      <c r="G45" s="22">
        <v>37440</v>
      </c>
      <c r="H45" s="30">
        <f t="shared" si="10"/>
        <v>9360000</v>
      </c>
      <c r="I45" s="36"/>
      <c r="J45" s="58"/>
      <c r="K45" s="61"/>
      <c r="L45" s="14" t="s">
        <v>64</v>
      </c>
      <c r="M45" s="7" t="s">
        <v>3</v>
      </c>
      <c r="N45" s="6">
        <v>250</v>
      </c>
      <c r="O45" s="11" t="s">
        <v>2</v>
      </c>
      <c r="P45" s="22">
        <v>37440</v>
      </c>
      <c r="Q45" s="30">
        <f t="shared" si="11"/>
        <v>9360000</v>
      </c>
      <c r="R45" s="36"/>
      <c r="S45" s="36"/>
      <c r="T45" s="58"/>
      <c r="U45" s="61"/>
      <c r="V45" s="14" t="s">
        <v>64</v>
      </c>
      <c r="W45" s="7" t="s">
        <v>3</v>
      </c>
      <c r="X45" s="6">
        <v>250</v>
      </c>
      <c r="Y45" s="11" t="s">
        <v>2</v>
      </c>
      <c r="Z45" s="22">
        <v>37440</v>
      </c>
      <c r="AA45" s="30">
        <f t="shared" si="12"/>
        <v>9360000</v>
      </c>
      <c r="AB45" s="36"/>
    </row>
    <row r="46" spans="1:28" ht="25.5">
      <c r="A46" s="58"/>
      <c r="B46" s="61"/>
      <c r="C46" s="14" t="s">
        <v>17</v>
      </c>
      <c r="D46" s="7" t="s">
        <v>3</v>
      </c>
      <c r="E46" s="6">
        <v>250</v>
      </c>
      <c r="F46" s="11" t="s">
        <v>2</v>
      </c>
      <c r="G46" s="22">
        <v>122618</v>
      </c>
      <c r="H46" s="30">
        <f t="shared" si="10"/>
        <v>30654500</v>
      </c>
      <c r="I46" s="36"/>
      <c r="J46" s="58"/>
      <c r="K46" s="61"/>
      <c r="L46" s="14" t="s">
        <v>17</v>
      </c>
      <c r="M46" s="7" t="s">
        <v>3</v>
      </c>
      <c r="N46" s="6">
        <v>250</v>
      </c>
      <c r="O46" s="11" t="s">
        <v>2</v>
      </c>
      <c r="P46" s="22">
        <v>122618</v>
      </c>
      <c r="Q46" s="30">
        <f t="shared" si="11"/>
        <v>30654500</v>
      </c>
      <c r="R46" s="36"/>
      <c r="S46" s="36"/>
      <c r="T46" s="58"/>
      <c r="U46" s="61"/>
      <c r="V46" s="14" t="s">
        <v>17</v>
      </c>
      <c r="W46" s="7" t="s">
        <v>3</v>
      </c>
      <c r="X46" s="6">
        <v>250</v>
      </c>
      <c r="Y46" s="11" t="s">
        <v>2</v>
      </c>
      <c r="Z46" s="22">
        <v>122618</v>
      </c>
      <c r="AA46" s="30">
        <f t="shared" si="12"/>
        <v>30654500</v>
      </c>
      <c r="AB46" s="36"/>
    </row>
    <row r="47" spans="1:28">
      <c r="A47" s="58"/>
      <c r="B47" s="61"/>
      <c r="C47" s="8" t="s">
        <v>16</v>
      </c>
      <c r="D47" s="7" t="s">
        <v>3</v>
      </c>
      <c r="E47" s="6">
        <v>250</v>
      </c>
      <c r="F47" s="11" t="s">
        <v>2</v>
      </c>
      <c r="G47" s="22">
        <v>34272</v>
      </c>
      <c r="H47" s="26">
        <f t="shared" si="10"/>
        <v>8568000</v>
      </c>
      <c r="I47" s="36"/>
      <c r="J47" s="58"/>
      <c r="K47" s="61"/>
      <c r="L47" s="8" t="s">
        <v>16</v>
      </c>
      <c r="M47" s="7" t="s">
        <v>3</v>
      </c>
      <c r="N47" s="6">
        <v>250</v>
      </c>
      <c r="O47" s="11" t="s">
        <v>2</v>
      </c>
      <c r="P47" s="22">
        <v>34272</v>
      </c>
      <c r="Q47" s="26">
        <f t="shared" si="11"/>
        <v>8568000</v>
      </c>
      <c r="R47" s="36"/>
      <c r="S47" s="36"/>
      <c r="T47" s="58"/>
      <c r="U47" s="61"/>
      <c r="V47" s="8" t="s">
        <v>16</v>
      </c>
      <c r="W47" s="7" t="s">
        <v>3</v>
      </c>
      <c r="X47" s="6">
        <v>250</v>
      </c>
      <c r="Y47" s="11" t="s">
        <v>2</v>
      </c>
      <c r="Z47" s="22">
        <v>34272</v>
      </c>
      <c r="AA47" s="26">
        <f t="shared" si="12"/>
        <v>8568000</v>
      </c>
      <c r="AB47" s="36"/>
    </row>
    <row r="48" spans="1:28" ht="51">
      <c r="A48" s="58"/>
      <c r="B48" s="61"/>
      <c r="C48" s="32" t="s">
        <v>66</v>
      </c>
      <c r="D48" s="7" t="s">
        <v>3</v>
      </c>
      <c r="E48" s="6">
        <v>100</v>
      </c>
      <c r="F48" s="11" t="s">
        <v>2</v>
      </c>
      <c r="G48" s="22">
        <v>120000</v>
      </c>
      <c r="H48" s="26">
        <f t="shared" si="10"/>
        <v>12000000</v>
      </c>
      <c r="I48" s="36"/>
      <c r="J48" s="58"/>
      <c r="K48" s="61"/>
      <c r="L48" s="32" t="s">
        <v>66</v>
      </c>
      <c r="M48" s="7" t="s">
        <v>3</v>
      </c>
      <c r="N48" s="6">
        <v>100</v>
      </c>
      <c r="O48" s="11" t="s">
        <v>2</v>
      </c>
      <c r="P48" s="22">
        <v>120000</v>
      </c>
      <c r="Q48" s="26">
        <f t="shared" si="11"/>
        <v>12000000</v>
      </c>
      <c r="R48" s="36"/>
      <c r="S48" s="36"/>
      <c r="T48" s="58"/>
      <c r="U48" s="61"/>
      <c r="V48" s="32" t="s">
        <v>66</v>
      </c>
      <c r="W48" s="7" t="s">
        <v>3</v>
      </c>
      <c r="X48" s="6">
        <v>100</v>
      </c>
      <c r="Y48" s="11" t="s">
        <v>2</v>
      </c>
      <c r="Z48" s="22">
        <v>120000</v>
      </c>
      <c r="AA48" s="26">
        <f t="shared" si="12"/>
        <v>12000000</v>
      </c>
      <c r="AB48" s="36"/>
    </row>
    <row r="49" spans="1:28">
      <c r="A49" s="58"/>
      <c r="B49" s="61"/>
      <c r="C49" s="32" t="s">
        <v>15</v>
      </c>
      <c r="D49" s="7" t="s">
        <v>3</v>
      </c>
      <c r="E49" s="6">
        <v>15</v>
      </c>
      <c r="F49" s="11" t="s">
        <v>2</v>
      </c>
      <c r="G49" s="22">
        <v>11900000</v>
      </c>
      <c r="H49" s="26">
        <f t="shared" si="10"/>
        <v>178500000</v>
      </c>
      <c r="I49" s="36"/>
      <c r="J49" s="58"/>
      <c r="K49" s="61"/>
      <c r="L49" s="32" t="s">
        <v>15</v>
      </c>
      <c r="M49" s="7" t="s">
        <v>3</v>
      </c>
      <c r="N49" s="6">
        <v>15</v>
      </c>
      <c r="O49" s="11" t="s">
        <v>2</v>
      </c>
      <c r="P49" s="22">
        <v>11900000</v>
      </c>
      <c r="Q49" s="26">
        <f t="shared" si="11"/>
        <v>178500000</v>
      </c>
      <c r="R49" s="36"/>
      <c r="S49" s="36"/>
      <c r="T49" s="58"/>
      <c r="U49" s="61"/>
      <c r="V49" s="32" t="s">
        <v>15</v>
      </c>
      <c r="W49" s="7" t="s">
        <v>3</v>
      </c>
      <c r="X49" s="6">
        <v>15</v>
      </c>
      <c r="Y49" s="11" t="s">
        <v>2</v>
      </c>
      <c r="Z49" s="22">
        <v>11900000</v>
      </c>
      <c r="AA49" s="26">
        <f t="shared" si="12"/>
        <v>178500000</v>
      </c>
      <c r="AB49" s="36"/>
    </row>
    <row r="50" spans="1:28" ht="25.5">
      <c r="A50" s="58"/>
      <c r="B50" s="61"/>
      <c r="C50" s="32" t="s">
        <v>14</v>
      </c>
      <c r="D50" s="7" t="s">
        <v>3</v>
      </c>
      <c r="E50" s="6">
        <v>1</v>
      </c>
      <c r="F50" s="11" t="s">
        <v>2</v>
      </c>
      <c r="G50" s="22">
        <v>150000000</v>
      </c>
      <c r="H50" s="26">
        <f t="shared" si="10"/>
        <v>150000000</v>
      </c>
      <c r="I50" s="36"/>
      <c r="J50" s="58"/>
      <c r="K50" s="61"/>
      <c r="L50" s="32" t="s">
        <v>14</v>
      </c>
      <c r="M50" s="7" t="s">
        <v>3</v>
      </c>
      <c r="N50" s="6">
        <v>1</v>
      </c>
      <c r="O50" s="11" t="s">
        <v>2</v>
      </c>
      <c r="P50" s="22">
        <v>150000000</v>
      </c>
      <c r="Q50" s="26">
        <f t="shared" si="11"/>
        <v>150000000</v>
      </c>
      <c r="R50" s="36"/>
      <c r="S50" s="36"/>
      <c r="T50" s="58"/>
      <c r="U50" s="61"/>
      <c r="V50" s="32" t="s">
        <v>14</v>
      </c>
      <c r="W50" s="7" t="s">
        <v>3</v>
      </c>
      <c r="X50" s="6">
        <v>1</v>
      </c>
      <c r="Y50" s="11" t="s">
        <v>2</v>
      </c>
      <c r="Z50" s="22">
        <v>150000000</v>
      </c>
      <c r="AA50" s="26">
        <f t="shared" si="12"/>
        <v>150000000</v>
      </c>
      <c r="AB50" s="36"/>
    </row>
    <row r="51" spans="1:28" ht="153">
      <c r="A51" s="58"/>
      <c r="B51" s="61"/>
      <c r="C51" s="32" t="s">
        <v>13</v>
      </c>
      <c r="D51" s="7" t="s">
        <v>3</v>
      </c>
      <c r="E51" s="6">
        <v>1</v>
      </c>
      <c r="F51" s="11" t="s">
        <v>2</v>
      </c>
      <c r="G51" s="22">
        <v>200000000</v>
      </c>
      <c r="H51" s="26">
        <f t="shared" si="10"/>
        <v>200000000</v>
      </c>
      <c r="I51" s="36"/>
      <c r="J51" s="58"/>
      <c r="K51" s="61"/>
      <c r="L51" s="32" t="s">
        <v>13</v>
      </c>
      <c r="M51" s="7" t="s">
        <v>3</v>
      </c>
      <c r="N51" s="6">
        <v>1</v>
      </c>
      <c r="O51" s="11" t="s">
        <v>2</v>
      </c>
      <c r="P51" s="22">
        <v>200000000</v>
      </c>
      <c r="Q51" s="26">
        <f t="shared" si="11"/>
        <v>200000000</v>
      </c>
      <c r="R51" s="36"/>
      <c r="S51" s="36"/>
      <c r="T51" s="58"/>
      <c r="U51" s="61"/>
      <c r="V51" s="32" t="s">
        <v>13</v>
      </c>
      <c r="W51" s="7" t="s">
        <v>3</v>
      </c>
      <c r="X51" s="6">
        <v>1</v>
      </c>
      <c r="Y51" s="11" t="s">
        <v>2</v>
      </c>
      <c r="Z51" s="22">
        <v>200000000</v>
      </c>
      <c r="AA51" s="26">
        <f t="shared" si="12"/>
        <v>200000000</v>
      </c>
      <c r="AB51" s="36"/>
    </row>
    <row r="52" spans="1:28" ht="89.25">
      <c r="A52" s="59"/>
      <c r="B52" s="62"/>
      <c r="C52" s="14" t="s">
        <v>51</v>
      </c>
      <c r="D52" s="7" t="s">
        <v>3</v>
      </c>
      <c r="E52" s="6">
        <v>42</v>
      </c>
      <c r="F52" s="11" t="s">
        <v>2</v>
      </c>
      <c r="G52" s="22">
        <v>11904761.904761905</v>
      </c>
      <c r="H52" s="30">
        <f t="shared" si="10"/>
        <v>500000000</v>
      </c>
      <c r="I52" s="40"/>
      <c r="J52" s="59"/>
      <c r="K52" s="62"/>
      <c r="L52" s="14" t="s">
        <v>51</v>
      </c>
      <c r="M52" s="7" t="s">
        <v>3</v>
      </c>
      <c r="N52" s="6">
        <v>42</v>
      </c>
      <c r="O52" s="11" t="s">
        <v>2</v>
      </c>
      <c r="P52" s="22">
        <v>11904761.904761905</v>
      </c>
      <c r="Q52" s="30">
        <f t="shared" si="11"/>
        <v>500000000</v>
      </c>
      <c r="R52" s="40"/>
      <c r="S52" s="40"/>
      <c r="T52" s="59"/>
      <c r="U52" s="62"/>
      <c r="V52" s="14" t="s">
        <v>51</v>
      </c>
      <c r="W52" s="7" t="s">
        <v>3</v>
      </c>
      <c r="X52" s="6">
        <v>42</v>
      </c>
      <c r="Y52" s="11" t="s">
        <v>2</v>
      </c>
      <c r="Z52" s="22">
        <v>11904761.904761905</v>
      </c>
      <c r="AA52" s="30">
        <f t="shared" si="12"/>
        <v>500000000</v>
      </c>
      <c r="AB52" s="40"/>
    </row>
    <row r="53" spans="1:28" ht="15">
      <c r="A53" s="64" t="s">
        <v>12</v>
      </c>
      <c r="B53" s="64"/>
      <c r="C53" s="64"/>
      <c r="D53" s="10"/>
      <c r="E53" s="9"/>
      <c r="F53" s="9"/>
      <c r="G53" s="28">
        <f>+SUM(H44:H52)</f>
        <v>1100000000</v>
      </c>
      <c r="H53" s="24"/>
      <c r="I53" s="36"/>
      <c r="J53" s="64" t="s">
        <v>12</v>
      </c>
      <c r="K53" s="64"/>
      <c r="L53" s="64"/>
      <c r="M53" s="10"/>
      <c r="N53" s="9"/>
      <c r="O53" s="9"/>
      <c r="P53" s="28">
        <f>+SUM(Q44:Q52)</f>
        <v>1100000000</v>
      </c>
      <c r="Q53" s="24"/>
      <c r="R53" s="36"/>
      <c r="S53" s="36"/>
      <c r="T53" s="64" t="s">
        <v>12</v>
      </c>
      <c r="U53" s="64"/>
      <c r="V53" s="64"/>
      <c r="W53" s="10"/>
      <c r="X53" s="9"/>
      <c r="Y53" s="9"/>
      <c r="Z53" s="28">
        <f>+SUM(AA44:AA52)</f>
        <v>1100000000</v>
      </c>
      <c r="AA53" s="24"/>
      <c r="AB53" s="36"/>
    </row>
    <row r="54" spans="1:28">
      <c r="A54" s="66" t="s">
        <v>11</v>
      </c>
      <c r="B54" s="68" t="s">
        <v>10</v>
      </c>
      <c r="C54" s="70" t="s">
        <v>9</v>
      </c>
      <c r="D54" s="71"/>
      <c r="E54" s="71"/>
      <c r="F54" s="71"/>
      <c r="G54" s="71"/>
      <c r="H54" s="72"/>
      <c r="I54" s="36"/>
      <c r="J54" s="66" t="s">
        <v>11</v>
      </c>
      <c r="K54" s="68" t="s">
        <v>10</v>
      </c>
      <c r="L54" s="70" t="s">
        <v>9</v>
      </c>
      <c r="M54" s="71"/>
      <c r="N54" s="71"/>
      <c r="O54" s="71"/>
      <c r="P54" s="71"/>
      <c r="Q54" s="72"/>
      <c r="R54" s="36"/>
      <c r="S54" s="36"/>
      <c r="T54" s="66" t="s">
        <v>11</v>
      </c>
      <c r="U54" s="68" t="s">
        <v>10</v>
      </c>
      <c r="V54" s="70" t="s">
        <v>9</v>
      </c>
      <c r="W54" s="71"/>
      <c r="X54" s="71"/>
      <c r="Y54" s="71"/>
      <c r="Z54" s="71"/>
      <c r="AA54" s="72"/>
      <c r="AB54" s="36"/>
    </row>
    <row r="55" spans="1:28" ht="38.25">
      <c r="A55" s="67"/>
      <c r="B55" s="69"/>
      <c r="C55" s="8" t="s">
        <v>4</v>
      </c>
      <c r="D55" s="7" t="s">
        <v>3</v>
      </c>
      <c r="E55" s="6">
        <v>0</v>
      </c>
      <c r="F55" s="6" t="s">
        <v>2</v>
      </c>
      <c r="G55" s="22">
        <v>0</v>
      </c>
      <c r="H55" s="26">
        <f>E55*G55</f>
        <v>0</v>
      </c>
      <c r="I55" s="36"/>
      <c r="J55" s="67"/>
      <c r="K55" s="69"/>
      <c r="L55" s="8" t="s">
        <v>4</v>
      </c>
      <c r="M55" s="7" t="s">
        <v>3</v>
      </c>
      <c r="N55" s="6">
        <v>0</v>
      </c>
      <c r="O55" s="6" t="s">
        <v>2</v>
      </c>
      <c r="P55" s="22">
        <v>0</v>
      </c>
      <c r="Q55" s="26">
        <f>N55*P55</f>
        <v>0</v>
      </c>
      <c r="R55" s="36"/>
      <c r="S55" s="36"/>
      <c r="T55" s="67"/>
      <c r="U55" s="69"/>
      <c r="V55" s="8" t="s">
        <v>4</v>
      </c>
      <c r="W55" s="7" t="s">
        <v>3</v>
      </c>
      <c r="X55" s="6">
        <v>0</v>
      </c>
      <c r="Y55" s="6" t="s">
        <v>2</v>
      </c>
      <c r="Z55" s="22">
        <v>0</v>
      </c>
      <c r="AA55" s="26">
        <f>X55*Z55</f>
        <v>0</v>
      </c>
      <c r="AB55" s="36"/>
    </row>
    <row r="56" spans="1:28">
      <c r="A56" s="67"/>
      <c r="B56" s="69"/>
      <c r="C56" s="70" t="s">
        <v>8</v>
      </c>
      <c r="D56" s="71"/>
      <c r="E56" s="71"/>
      <c r="F56" s="71"/>
      <c r="G56" s="71"/>
      <c r="H56" s="72"/>
      <c r="I56" s="36"/>
      <c r="J56" s="67"/>
      <c r="K56" s="69"/>
      <c r="L56" s="70" t="s">
        <v>8</v>
      </c>
      <c r="M56" s="71"/>
      <c r="N56" s="71"/>
      <c r="O56" s="71"/>
      <c r="P56" s="71"/>
      <c r="Q56" s="72"/>
      <c r="R56" s="36"/>
      <c r="S56" s="36"/>
      <c r="T56" s="67"/>
      <c r="U56" s="69"/>
      <c r="V56" s="70" t="s">
        <v>8</v>
      </c>
      <c r="W56" s="71"/>
      <c r="X56" s="71"/>
      <c r="Y56" s="71"/>
      <c r="Z56" s="71"/>
      <c r="AA56" s="72"/>
      <c r="AB56" s="36"/>
    </row>
    <row r="57" spans="1:28" ht="38.25">
      <c r="A57" s="67"/>
      <c r="B57" s="69"/>
      <c r="C57" s="8" t="s">
        <v>7</v>
      </c>
      <c r="D57" s="7" t="s">
        <v>3</v>
      </c>
      <c r="E57" s="6">
        <v>0</v>
      </c>
      <c r="F57" s="6" t="s">
        <v>2</v>
      </c>
      <c r="G57" s="22">
        <v>0</v>
      </c>
      <c r="H57" s="26">
        <f>E57*G57</f>
        <v>0</v>
      </c>
      <c r="I57" s="36"/>
      <c r="J57" s="67"/>
      <c r="K57" s="69"/>
      <c r="L57" s="8" t="s">
        <v>7</v>
      </c>
      <c r="M57" s="7" t="s">
        <v>3</v>
      </c>
      <c r="N57" s="6">
        <v>0</v>
      </c>
      <c r="O57" s="6" t="s">
        <v>2</v>
      </c>
      <c r="P57" s="22">
        <v>0</v>
      </c>
      <c r="Q57" s="26">
        <f>N57*P57</f>
        <v>0</v>
      </c>
      <c r="R57" s="36"/>
      <c r="S57" s="36"/>
      <c r="T57" s="67"/>
      <c r="U57" s="69"/>
      <c r="V57" s="8" t="s">
        <v>7</v>
      </c>
      <c r="W57" s="7" t="s">
        <v>3</v>
      </c>
      <c r="X57" s="6">
        <v>0</v>
      </c>
      <c r="Y57" s="6" t="s">
        <v>2</v>
      </c>
      <c r="Z57" s="22">
        <v>0</v>
      </c>
      <c r="AA57" s="26">
        <f>X57*Z57</f>
        <v>0</v>
      </c>
      <c r="AB57" s="36"/>
    </row>
    <row r="58" spans="1:28">
      <c r="A58" s="67"/>
      <c r="B58" s="69"/>
      <c r="C58" s="70" t="s">
        <v>6</v>
      </c>
      <c r="D58" s="71"/>
      <c r="E58" s="71"/>
      <c r="F58" s="71"/>
      <c r="G58" s="71"/>
      <c r="H58" s="72"/>
      <c r="I58" s="36"/>
      <c r="J58" s="67"/>
      <c r="K58" s="69"/>
      <c r="L58" s="70" t="s">
        <v>6</v>
      </c>
      <c r="M58" s="71"/>
      <c r="N58" s="71"/>
      <c r="O58" s="71"/>
      <c r="P58" s="71"/>
      <c r="Q58" s="72"/>
      <c r="R58" s="36"/>
      <c r="S58" s="36"/>
      <c r="T58" s="67"/>
      <c r="U58" s="69"/>
      <c r="V58" s="70" t="s">
        <v>6</v>
      </c>
      <c r="W58" s="71"/>
      <c r="X58" s="71"/>
      <c r="Y58" s="71"/>
      <c r="Z58" s="71"/>
      <c r="AA58" s="72"/>
      <c r="AB58" s="36"/>
    </row>
    <row r="59" spans="1:28" ht="51">
      <c r="A59" s="67"/>
      <c r="B59" s="69"/>
      <c r="C59" s="8" t="s">
        <v>5</v>
      </c>
      <c r="D59" s="7" t="s">
        <v>3</v>
      </c>
      <c r="E59" s="6">
        <v>0</v>
      </c>
      <c r="F59" s="6" t="s">
        <v>2</v>
      </c>
      <c r="G59" s="22">
        <v>0</v>
      </c>
      <c r="H59" s="26">
        <f>E59*G59</f>
        <v>0</v>
      </c>
      <c r="I59" s="36"/>
      <c r="J59" s="67"/>
      <c r="K59" s="69"/>
      <c r="L59" s="8" t="s">
        <v>5</v>
      </c>
      <c r="M59" s="7" t="s">
        <v>3</v>
      </c>
      <c r="N59" s="6">
        <v>0</v>
      </c>
      <c r="O59" s="6" t="s">
        <v>2</v>
      </c>
      <c r="P59" s="22">
        <v>0</v>
      </c>
      <c r="Q59" s="26">
        <f>N59*P59</f>
        <v>0</v>
      </c>
      <c r="R59" s="36"/>
      <c r="S59" s="36"/>
      <c r="T59" s="67"/>
      <c r="U59" s="69"/>
      <c r="V59" s="8" t="s">
        <v>5</v>
      </c>
      <c r="W59" s="7" t="s">
        <v>3</v>
      </c>
      <c r="X59" s="6">
        <v>0</v>
      </c>
      <c r="Y59" s="6" t="s">
        <v>2</v>
      </c>
      <c r="Z59" s="22">
        <v>0</v>
      </c>
      <c r="AA59" s="26">
        <f>X59*Z59</f>
        <v>0</v>
      </c>
      <c r="AB59" s="36"/>
    </row>
    <row r="60" spans="1:28" ht="15">
      <c r="A60" s="64" t="s">
        <v>1</v>
      </c>
      <c r="B60" s="64"/>
      <c r="C60" s="64"/>
      <c r="D60" s="4"/>
      <c r="E60" s="3"/>
      <c r="F60" s="3"/>
      <c r="G60" s="28">
        <f>+SUM(H54:H59)</f>
        <v>0</v>
      </c>
      <c r="H60" s="24"/>
      <c r="I60" s="36"/>
      <c r="J60" s="64" t="s">
        <v>1</v>
      </c>
      <c r="K60" s="64"/>
      <c r="L60" s="64"/>
      <c r="M60" s="33"/>
      <c r="N60" s="3"/>
      <c r="O60" s="3"/>
      <c r="P60" s="28">
        <f>+SUM(Q54:Q59)</f>
        <v>0</v>
      </c>
      <c r="Q60" s="24"/>
      <c r="R60" s="36"/>
      <c r="S60" s="36"/>
      <c r="T60" s="64" t="s">
        <v>1</v>
      </c>
      <c r="U60" s="64"/>
      <c r="V60" s="64"/>
      <c r="W60" s="43"/>
      <c r="X60" s="3"/>
      <c r="Y60" s="3"/>
      <c r="Z60" s="28">
        <f>+SUM(AA54:AA59)</f>
        <v>0</v>
      </c>
      <c r="AA60" s="24"/>
      <c r="AB60" s="36"/>
    </row>
    <row r="61" spans="1:28" ht="63.75">
      <c r="A61" s="57" t="s">
        <v>56</v>
      </c>
      <c r="B61" s="73" t="s">
        <v>61</v>
      </c>
      <c r="C61" s="14" t="s">
        <v>60</v>
      </c>
      <c r="D61" s="7" t="s">
        <v>3</v>
      </c>
      <c r="E61" s="6">
        <v>0</v>
      </c>
      <c r="F61" s="6" t="s">
        <v>2</v>
      </c>
      <c r="G61" s="5">
        <v>0</v>
      </c>
      <c r="H61" s="30">
        <f>+G61*E61</f>
        <v>0</v>
      </c>
      <c r="I61" s="36"/>
      <c r="J61" s="57" t="s">
        <v>56</v>
      </c>
      <c r="K61" s="73" t="s">
        <v>61</v>
      </c>
      <c r="L61" s="14" t="s">
        <v>60</v>
      </c>
      <c r="M61" s="7" t="s">
        <v>3</v>
      </c>
      <c r="N61" s="6">
        <v>0</v>
      </c>
      <c r="O61" s="6" t="s">
        <v>2</v>
      </c>
      <c r="P61" s="5">
        <v>0</v>
      </c>
      <c r="Q61" s="30">
        <f>+P61*N61</f>
        <v>0</v>
      </c>
      <c r="R61" s="36"/>
      <c r="S61" s="36"/>
      <c r="T61" s="57" t="s">
        <v>56</v>
      </c>
      <c r="U61" s="73" t="s">
        <v>61</v>
      </c>
      <c r="V61" s="14" t="s">
        <v>60</v>
      </c>
      <c r="W61" s="7" t="s">
        <v>3</v>
      </c>
      <c r="X61" s="6">
        <v>0</v>
      </c>
      <c r="Y61" s="6" t="s">
        <v>2</v>
      </c>
      <c r="Z61" s="5">
        <v>0</v>
      </c>
      <c r="AA61" s="30">
        <f>+Z61*X61</f>
        <v>0</v>
      </c>
      <c r="AB61" s="36"/>
    </row>
    <row r="62" spans="1:28" ht="51">
      <c r="A62" s="58"/>
      <c r="B62" s="74"/>
      <c r="C62" s="14" t="s">
        <v>58</v>
      </c>
      <c r="D62" s="7" t="s">
        <v>3</v>
      </c>
      <c r="E62" s="6">
        <v>0</v>
      </c>
      <c r="F62" s="6" t="s">
        <v>2</v>
      </c>
      <c r="G62" s="5">
        <v>0</v>
      </c>
      <c r="H62" s="30">
        <f t="shared" ref="H62:H63" si="13">+G62*E62</f>
        <v>0</v>
      </c>
      <c r="I62" s="36"/>
      <c r="J62" s="58"/>
      <c r="K62" s="74"/>
      <c r="L62" s="14" t="s">
        <v>58</v>
      </c>
      <c r="M62" s="7" t="s">
        <v>3</v>
      </c>
      <c r="N62" s="6">
        <v>0</v>
      </c>
      <c r="O62" s="6" t="s">
        <v>2</v>
      </c>
      <c r="P62" s="5">
        <v>0</v>
      </c>
      <c r="Q62" s="30">
        <f t="shared" ref="Q62:Q63" si="14">+P62*N62</f>
        <v>0</v>
      </c>
      <c r="R62" s="36"/>
      <c r="S62" s="36"/>
      <c r="T62" s="58"/>
      <c r="U62" s="74"/>
      <c r="V62" s="14" t="s">
        <v>58</v>
      </c>
      <c r="W62" s="7" t="s">
        <v>3</v>
      </c>
      <c r="X62" s="6">
        <v>0</v>
      </c>
      <c r="Y62" s="6" t="s">
        <v>2</v>
      </c>
      <c r="Z62" s="5">
        <v>0</v>
      </c>
      <c r="AA62" s="30">
        <f t="shared" ref="AA62:AA63" si="15">+Z62*X62</f>
        <v>0</v>
      </c>
      <c r="AB62" s="36"/>
    </row>
    <row r="63" spans="1:28" ht="38.25">
      <c r="A63" s="59"/>
      <c r="B63" s="75"/>
      <c r="C63" s="14" t="s">
        <v>59</v>
      </c>
      <c r="D63" s="7" t="s">
        <v>3</v>
      </c>
      <c r="E63" s="6">
        <v>0</v>
      </c>
      <c r="F63" s="6" t="s">
        <v>2</v>
      </c>
      <c r="G63" s="5">
        <v>0</v>
      </c>
      <c r="H63" s="30">
        <f t="shared" si="13"/>
        <v>0</v>
      </c>
      <c r="I63" s="36"/>
      <c r="J63" s="59"/>
      <c r="K63" s="75"/>
      <c r="L63" s="14" t="s">
        <v>59</v>
      </c>
      <c r="M63" s="7" t="s">
        <v>3</v>
      </c>
      <c r="N63" s="6">
        <v>0</v>
      </c>
      <c r="O63" s="6" t="s">
        <v>2</v>
      </c>
      <c r="P63" s="5">
        <v>0</v>
      </c>
      <c r="Q63" s="30">
        <f t="shared" si="14"/>
        <v>0</v>
      </c>
      <c r="R63" s="36"/>
      <c r="S63" s="36"/>
      <c r="T63" s="59"/>
      <c r="U63" s="75"/>
      <c r="V63" s="14" t="s">
        <v>59</v>
      </c>
      <c r="W63" s="7" t="s">
        <v>3</v>
      </c>
      <c r="X63" s="6">
        <v>0</v>
      </c>
      <c r="Y63" s="6" t="s">
        <v>2</v>
      </c>
      <c r="Z63" s="5">
        <v>0</v>
      </c>
      <c r="AA63" s="30">
        <f t="shared" si="15"/>
        <v>0</v>
      </c>
      <c r="AB63" s="36"/>
    </row>
    <row r="64" spans="1:28" ht="15">
      <c r="A64" s="64" t="s">
        <v>57</v>
      </c>
      <c r="B64" s="64"/>
      <c r="C64" s="64"/>
      <c r="D64" s="10"/>
      <c r="E64" s="9"/>
      <c r="F64" s="9"/>
      <c r="G64" s="31">
        <f>SUM(H61:H63)</f>
        <v>0</v>
      </c>
      <c r="H64" s="15"/>
      <c r="I64" s="36"/>
      <c r="J64" s="64" t="s">
        <v>57</v>
      </c>
      <c r="K64" s="64"/>
      <c r="L64" s="64"/>
      <c r="M64" s="10"/>
      <c r="N64" s="9"/>
      <c r="O64" s="9"/>
      <c r="P64" s="31">
        <f>SUM(Q61:Q63)</f>
        <v>0</v>
      </c>
      <c r="Q64" s="15"/>
      <c r="R64" s="36"/>
      <c r="S64" s="36"/>
      <c r="T64" s="64" t="s">
        <v>57</v>
      </c>
      <c r="U64" s="64"/>
      <c r="V64" s="64"/>
      <c r="W64" s="10"/>
      <c r="X64" s="9"/>
      <c r="Y64" s="9"/>
      <c r="Z64" s="31">
        <f>SUM(AA61:AA63)</f>
        <v>0</v>
      </c>
      <c r="AA64" s="15"/>
      <c r="AB64" s="36"/>
    </row>
    <row r="65" spans="1:28" ht="15">
      <c r="A65" s="65" t="s">
        <v>0</v>
      </c>
      <c r="B65" s="65"/>
      <c r="C65" s="65"/>
      <c r="D65" s="65"/>
      <c r="E65" s="65"/>
      <c r="F65" s="65"/>
      <c r="G65" s="65"/>
      <c r="H65" s="29">
        <f>SUM(H13:H64)</f>
        <v>10998513833</v>
      </c>
      <c r="I65" s="29">
        <f>SUM(I13:I64)</f>
        <v>311000000</v>
      </c>
      <c r="J65" s="65" t="s">
        <v>0</v>
      </c>
      <c r="K65" s="65"/>
      <c r="L65" s="65"/>
      <c r="M65" s="65"/>
      <c r="N65" s="65"/>
      <c r="O65" s="65"/>
      <c r="P65" s="65"/>
      <c r="Q65" s="29">
        <f>SUM(Q13:Q64)</f>
        <v>11309513833</v>
      </c>
      <c r="R65" s="29">
        <f>SUM(R13:R64)</f>
        <v>520000000</v>
      </c>
      <c r="S65" s="29"/>
      <c r="T65" s="65" t="s">
        <v>0</v>
      </c>
      <c r="U65" s="65"/>
      <c r="V65" s="65"/>
      <c r="W65" s="65"/>
      <c r="X65" s="65"/>
      <c r="Y65" s="65"/>
      <c r="Z65" s="65"/>
      <c r="AA65" s="29">
        <f>SUM(AA13:AA64)</f>
        <v>11829513833</v>
      </c>
      <c r="AB65" s="36"/>
    </row>
    <row r="66" spans="1:28">
      <c r="H66" s="2"/>
    </row>
    <row r="67" spans="1:28">
      <c r="H67" s="2"/>
    </row>
    <row r="68" spans="1:28">
      <c r="H68" s="2"/>
    </row>
    <row r="69" spans="1:28">
      <c r="H69" s="2"/>
    </row>
  </sheetData>
  <mergeCells count="69">
    <mergeCell ref="U20:U33"/>
    <mergeCell ref="T20:T33"/>
    <mergeCell ref="J20:J33"/>
    <mergeCell ref="K20:K33"/>
    <mergeCell ref="A11:I11"/>
    <mergeCell ref="A19:C19"/>
    <mergeCell ref="A13:A17"/>
    <mergeCell ref="B13:B17"/>
    <mergeCell ref="A43:C43"/>
    <mergeCell ref="A34:C34"/>
    <mergeCell ref="A20:A33"/>
    <mergeCell ref="B20:B33"/>
    <mergeCell ref="B35:B42"/>
    <mergeCell ref="A35:A42"/>
    <mergeCell ref="A60:C60"/>
    <mergeCell ref="A44:A52"/>
    <mergeCell ref="B44:B52"/>
    <mergeCell ref="A65:G65"/>
    <mergeCell ref="A53:C53"/>
    <mergeCell ref="A54:A59"/>
    <mergeCell ref="B54:B59"/>
    <mergeCell ref="C54:H54"/>
    <mergeCell ref="C56:H56"/>
    <mergeCell ref="C58:H58"/>
    <mergeCell ref="A64:C64"/>
    <mergeCell ref="B61:B63"/>
    <mergeCell ref="A61:A63"/>
    <mergeCell ref="J11:R11"/>
    <mergeCell ref="J13:J17"/>
    <mergeCell ref="K13:K17"/>
    <mergeCell ref="J19:L19"/>
    <mergeCell ref="J64:L64"/>
    <mergeCell ref="J34:L34"/>
    <mergeCell ref="K44:K52"/>
    <mergeCell ref="T61:T63"/>
    <mergeCell ref="U61:U63"/>
    <mergeCell ref="J65:P65"/>
    <mergeCell ref="J53:L53"/>
    <mergeCell ref="J54:J59"/>
    <mergeCell ref="K54:K59"/>
    <mergeCell ref="L54:Q54"/>
    <mergeCell ref="L56:Q56"/>
    <mergeCell ref="L58:Q58"/>
    <mergeCell ref="J60:L60"/>
    <mergeCell ref="J61:J63"/>
    <mergeCell ref="K61:K63"/>
    <mergeCell ref="J43:L43"/>
    <mergeCell ref="J44:J52"/>
    <mergeCell ref="T11:AB11"/>
    <mergeCell ref="T19:V19"/>
    <mergeCell ref="T64:V64"/>
    <mergeCell ref="T65:Z65"/>
    <mergeCell ref="T54:T59"/>
    <mergeCell ref="U54:U59"/>
    <mergeCell ref="V54:AA54"/>
    <mergeCell ref="V56:AA56"/>
    <mergeCell ref="V58:AA58"/>
    <mergeCell ref="T60:V60"/>
    <mergeCell ref="T53:V53"/>
    <mergeCell ref="T34:V34"/>
    <mergeCell ref="T43:V43"/>
    <mergeCell ref="T44:T52"/>
    <mergeCell ref="U44:U52"/>
    <mergeCell ref="T35:T42"/>
    <mergeCell ref="U35:U42"/>
    <mergeCell ref="K35:K42"/>
    <mergeCell ref="J35:J42"/>
    <mergeCell ref="T13:T18"/>
    <mergeCell ref="U13:U18"/>
  </mergeCells>
  <conditionalFormatting sqref="C35:C42 L35:L42 C26:C33 L26:L33">
    <cfRule type="cellIs" dxfId="2" priority="9" stopIfTrue="1" operator="equal">
      <formula>"ESCRIBA AQUÍ EL NOMBRE DEL CAPITULO"</formula>
    </cfRule>
  </conditionalFormatting>
  <conditionalFormatting sqref="V35:V42">
    <cfRule type="cellIs" dxfId="1" priority="3" stopIfTrue="1" operator="equal">
      <formula>"ESCRIBA AQUÍ EL NOMBRE DEL CAPITULO"</formula>
    </cfRule>
  </conditionalFormatting>
  <conditionalFormatting sqref="V26:V33">
    <cfRule type="cellIs" dxfId="0" priority="4" stopIfTrue="1" operator="equal">
      <formula>"ESCRIBA AQUÍ EL NOMBRE DEL CAPITULO"</formula>
    </cfRule>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PPTO DETALLADO AÑO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Myriam Quintero Saavedra</dc:creator>
  <cp:lastModifiedBy>David Cuervo</cp:lastModifiedBy>
  <dcterms:created xsi:type="dcterms:W3CDTF">2024-09-28T01:19:51Z</dcterms:created>
  <dcterms:modified xsi:type="dcterms:W3CDTF">2026-05-25T20:35:34Z</dcterms:modified>
</cp:coreProperties>
</file>